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K130" i="1" l="1"/>
  <c r="N130" i="1" s="1"/>
  <c r="U130" i="1"/>
  <c r="V130" i="1" s="1"/>
  <c r="K118" i="1"/>
  <c r="N118" i="1" s="1"/>
  <c r="U118" i="1"/>
  <c r="V118" i="1" s="1"/>
  <c r="K146" i="1"/>
  <c r="N146" i="1" s="1"/>
  <c r="U146" i="1"/>
  <c r="V146" i="1" s="1"/>
  <c r="K122" i="1"/>
  <c r="N122" i="1" s="1"/>
  <c r="U122" i="1"/>
  <c r="V122" i="1" s="1"/>
  <c r="K114" i="1"/>
  <c r="N114" i="1" s="1"/>
  <c r="U114" i="1"/>
  <c r="V114" i="1" s="1"/>
  <c r="L141" i="1"/>
  <c r="U141" i="1"/>
  <c r="V141" i="1" s="1"/>
  <c r="K148" i="1"/>
  <c r="N148" i="1" s="1"/>
  <c r="U148" i="1"/>
  <c r="V148" i="1" s="1"/>
  <c r="K144" i="1"/>
  <c r="N144" i="1" s="1"/>
  <c r="U144" i="1"/>
  <c r="V144" i="1" s="1"/>
  <c r="K120" i="1"/>
  <c r="N120" i="1" s="1"/>
  <c r="U120" i="1"/>
  <c r="V120" i="1" s="1"/>
  <c r="K116" i="1"/>
  <c r="N116" i="1" s="1"/>
  <c r="U116" i="1"/>
  <c r="V116" i="1" s="1"/>
  <c r="K127" i="1"/>
  <c r="N127" i="1" s="1"/>
  <c r="U127" i="1"/>
  <c r="V127" i="1" s="1"/>
  <c r="K149" i="1"/>
  <c r="N149" i="1" s="1"/>
  <c r="L145" i="1"/>
  <c r="L137" i="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L138" i="1"/>
  <c r="K134" i="1"/>
  <c r="N134" i="1" s="1"/>
  <c r="K126" i="1"/>
  <c r="N126" i="1" s="1"/>
  <c r="K110" i="1"/>
  <c r="N110" i="1" s="1"/>
  <c r="K98" i="1"/>
  <c r="N98" i="1" s="1"/>
  <c r="K142" i="1"/>
  <c r="N142" i="1" s="1"/>
  <c r="K106" i="1"/>
  <c r="N106" i="1" s="1"/>
  <c r="K102" i="1"/>
  <c r="N102" i="1" s="1"/>
  <c r="K94" i="1"/>
  <c r="N94" i="1" s="1"/>
  <c r="K90" i="1"/>
  <c r="N90"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138" i="1"/>
  <c r="N138" i="1" s="1"/>
  <c r="K87" i="1"/>
  <c r="N87" i="1" s="1"/>
  <c r="L146" i="1"/>
  <c r="K23" i="1"/>
  <c r="N23" i="1" s="1"/>
  <c r="L100" i="1"/>
  <c r="L108" i="1"/>
  <c r="K55" i="1"/>
  <c r="N55" i="1" s="1"/>
  <c r="K79" i="1"/>
  <c r="N79" i="1" s="1"/>
  <c r="K47" i="1"/>
  <c r="N47" i="1" s="1"/>
  <c r="K15" i="1"/>
  <c r="N15" i="1" s="1"/>
  <c r="L147" i="1"/>
  <c r="L142" i="1"/>
  <c r="L134" i="1"/>
  <c r="L124" i="1"/>
  <c r="L92" i="1"/>
  <c r="K71" i="1"/>
  <c r="N71" i="1" s="1"/>
  <c r="K39" i="1"/>
  <c r="N39" i="1" s="1"/>
  <c r="K7" i="1"/>
  <c r="N7" i="1" s="1"/>
  <c r="L116" i="1"/>
  <c r="K63" i="1"/>
  <c r="N63" i="1" s="1"/>
  <c r="K31" i="1"/>
  <c r="N31" i="1" s="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48" i="3" l="1"/>
  <c r="S448" i="3"/>
  <c r="M448" i="3"/>
  <c r="G448" i="3"/>
  <c r="AM448" i="3"/>
  <c r="I448" i="3"/>
  <c r="AO448" i="3"/>
  <c r="AA448" i="3"/>
  <c r="U448" i="3"/>
  <c r="O448" i="3"/>
  <c r="Q448" i="3"/>
  <c r="C448" i="3"/>
  <c r="AI448" i="3"/>
  <c r="AC448" i="3"/>
  <c r="W448" i="3"/>
  <c r="Y448" i="3"/>
  <c r="AE448" i="3"/>
  <c r="AK448" i="3"/>
  <c r="K448" i="3"/>
  <c r="E448" i="3"/>
  <c r="AG472" i="3"/>
  <c r="S472" i="3"/>
  <c r="M472" i="3"/>
  <c r="G472" i="3"/>
  <c r="AM472" i="3"/>
  <c r="I472" i="3"/>
  <c r="AO472" i="3"/>
  <c r="AA472" i="3"/>
  <c r="U472" i="3"/>
  <c r="O472" i="3"/>
  <c r="Q472" i="3"/>
  <c r="C472" i="3"/>
  <c r="AI472" i="3"/>
  <c r="AC472" i="3"/>
  <c r="W472" i="3"/>
  <c r="E472" i="3"/>
  <c r="K472" i="3"/>
  <c r="AK472" i="3"/>
  <c r="Y472" i="3"/>
  <c r="AE472" i="3"/>
  <c r="Y468" i="3"/>
  <c r="K468" i="3"/>
  <c r="E468" i="3"/>
  <c r="AK468" i="3"/>
  <c r="AE468" i="3"/>
  <c r="AG468" i="3"/>
  <c r="S468" i="3"/>
  <c r="M468" i="3"/>
  <c r="G468" i="3"/>
  <c r="AM468" i="3"/>
  <c r="I468" i="3"/>
  <c r="AO468" i="3"/>
  <c r="AA468" i="3"/>
  <c r="U468" i="3"/>
  <c r="O468" i="3"/>
  <c r="AI468" i="3"/>
  <c r="AC468" i="3"/>
  <c r="Q468" i="3"/>
  <c r="W468" i="3"/>
  <c r="C468" i="3"/>
  <c r="AG464" i="3"/>
  <c r="AK464" i="3"/>
  <c r="C464" i="3"/>
  <c r="U464" i="3"/>
  <c r="AM464" i="3"/>
  <c r="K464" i="3"/>
  <c r="AE464" i="3"/>
  <c r="W464" i="3"/>
  <c r="Q464" i="3"/>
  <c r="AA464" i="3"/>
  <c r="G464" i="3"/>
  <c r="E464" i="3"/>
  <c r="Y464" i="3"/>
  <c r="AC464" i="3"/>
  <c r="AO464" i="3"/>
  <c r="M464" i="3"/>
  <c r="AI464" i="3"/>
  <c r="S464" i="3"/>
  <c r="O464" i="3"/>
  <c r="I464" i="3"/>
  <c r="I524" i="3"/>
  <c r="AO524" i="3"/>
  <c r="AA524" i="3"/>
  <c r="U524" i="3"/>
  <c r="O524" i="3"/>
  <c r="Q524" i="3"/>
  <c r="C524" i="3"/>
  <c r="AI524" i="3"/>
  <c r="AC524" i="3"/>
  <c r="W524" i="3"/>
  <c r="Y524" i="3"/>
  <c r="K524" i="3"/>
  <c r="E524" i="3"/>
  <c r="AK524" i="3"/>
  <c r="AE524" i="3"/>
  <c r="M524" i="3"/>
  <c r="G524" i="3"/>
  <c r="AG524" i="3"/>
  <c r="AM524" i="3"/>
  <c r="S524" i="3"/>
  <c r="I480" i="3"/>
  <c r="AO480" i="3"/>
  <c r="AA480" i="3"/>
  <c r="U480" i="3"/>
  <c r="O480" i="3"/>
  <c r="Q480" i="3"/>
  <c r="C480" i="3"/>
  <c r="AI480" i="3"/>
  <c r="AC480" i="3"/>
  <c r="W480" i="3"/>
  <c r="Y480" i="3"/>
  <c r="K480" i="3"/>
  <c r="E480" i="3"/>
  <c r="AK480" i="3"/>
  <c r="AE480" i="3"/>
  <c r="M480" i="3"/>
  <c r="G480" i="3"/>
  <c r="AG480" i="3"/>
  <c r="AM480" i="3"/>
  <c r="S480" i="3"/>
  <c r="AG407" i="3"/>
  <c r="Y407" i="3"/>
  <c r="AE407" i="3"/>
  <c r="AC407" i="3"/>
  <c r="AO407" i="3"/>
  <c r="AM407" i="3"/>
  <c r="AK407" i="3"/>
  <c r="K407" i="3"/>
  <c r="AI407" i="3"/>
  <c r="O407" i="3"/>
  <c r="I407" i="3"/>
  <c r="G407" i="3"/>
  <c r="E407" i="3"/>
  <c r="C407" i="3"/>
  <c r="U407" i="3"/>
  <c r="M407" i="3"/>
  <c r="W407" i="3"/>
  <c r="Q407" i="3"/>
  <c r="AA407" i="3"/>
  <c r="S407" i="3"/>
  <c r="Y444" i="3"/>
  <c r="K444" i="3"/>
  <c r="E444" i="3"/>
  <c r="AK444" i="3"/>
  <c r="AE444" i="3"/>
  <c r="AG444" i="3"/>
  <c r="S444" i="3"/>
  <c r="M444" i="3"/>
  <c r="G444" i="3"/>
  <c r="AM444" i="3"/>
  <c r="I444" i="3"/>
  <c r="AA444" i="3"/>
  <c r="O444" i="3"/>
  <c r="Q444" i="3"/>
  <c r="AI444" i="3"/>
  <c r="W444" i="3"/>
  <c r="AO444" i="3"/>
  <c r="U444" i="3"/>
  <c r="AC444" i="3"/>
  <c r="C444" i="3"/>
  <c r="AG487" i="3"/>
  <c r="S487" i="3"/>
  <c r="M487" i="3"/>
  <c r="G487" i="3"/>
  <c r="AM487" i="3"/>
  <c r="I487" i="3"/>
  <c r="AO487" i="3"/>
  <c r="AA487" i="3"/>
  <c r="U487" i="3"/>
  <c r="O487" i="3"/>
  <c r="Q487" i="3"/>
  <c r="C487" i="3"/>
  <c r="AI487" i="3"/>
  <c r="AC487" i="3"/>
  <c r="W487" i="3"/>
  <c r="Y487" i="3"/>
  <c r="AE487" i="3"/>
  <c r="K487" i="3"/>
  <c r="E487" i="3"/>
  <c r="AK487" i="3"/>
  <c r="Q503" i="3"/>
  <c r="AG503" i="3"/>
  <c r="S503" i="3"/>
  <c r="M503" i="3"/>
  <c r="G503" i="3"/>
  <c r="AM503" i="3"/>
  <c r="AO503" i="3"/>
  <c r="AA503" i="3"/>
  <c r="U503" i="3"/>
  <c r="O503" i="3"/>
  <c r="I503" i="3"/>
  <c r="C503" i="3"/>
  <c r="AI503" i="3"/>
  <c r="AC503" i="3"/>
  <c r="W503" i="3"/>
  <c r="AK503" i="3"/>
  <c r="E503" i="3"/>
  <c r="Y503" i="3"/>
  <c r="AE503" i="3"/>
  <c r="K503" i="3"/>
  <c r="I521" i="3"/>
  <c r="AO521" i="3"/>
  <c r="AA521" i="3"/>
  <c r="U521" i="3"/>
  <c r="O521" i="3"/>
  <c r="Q521" i="3"/>
  <c r="C521" i="3"/>
  <c r="AI521" i="3"/>
  <c r="AC521" i="3"/>
  <c r="W521" i="3"/>
  <c r="Y521" i="3"/>
  <c r="K521" i="3"/>
  <c r="E521" i="3"/>
  <c r="AK521" i="3"/>
  <c r="AE521" i="3"/>
  <c r="G521" i="3"/>
  <c r="M521" i="3"/>
  <c r="AG521" i="3"/>
  <c r="AM521" i="3"/>
  <c r="S521" i="3"/>
  <c r="I420" i="3"/>
  <c r="AO420" i="3"/>
  <c r="AA420" i="3"/>
  <c r="U420" i="3"/>
  <c r="O420" i="3"/>
  <c r="Q420" i="3"/>
  <c r="C420" i="3"/>
  <c r="AI420" i="3"/>
  <c r="AC420" i="3"/>
  <c r="W420" i="3"/>
  <c r="Y420" i="3"/>
  <c r="K420" i="3"/>
  <c r="E420" i="3"/>
  <c r="AK420" i="3"/>
  <c r="AE420" i="3"/>
  <c r="AG420" i="3"/>
  <c r="AM420" i="3"/>
  <c r="S420" i="3"/>
  <c r="M420" i="3"/>
  <c r="G420" i="3"/>
  <c r="I399" i="3"/>
  <c r="AO399" i="3"/>
  <c r="AC399" i="3"/>
  <c r="C399" i="3"/>
  <c r="W399" i="3"/>
  <c r="Q399" i="3"/>
  <c r="E399" i="3"/>
  <c r="AK399" i="3"/>
  <c r="S399" i="3"/>
  <c r="AM399" i="3"/>
  <c r="Y399" i="3"/>
  <c r="M399" i="3"/>
  <c r="O399" i="3"/>
  <c r="AI399" i="3"/>
  <c r="K399" i="3"/>
  <c r="U399" i="3"/>
  <c r="AE399" i="3"/>
  <c r="G399" i="3"/>
  <c r="AA399" i="3"/>
  <c r="AG399" i="3"/>
  <c r="Q449" i="3"/>
  <c r="C449" i="3"/>
  <c r="AI449" i="3"/>
  <c r="AC449" i="3"/>
  <c r="W449" i="3"/>
  <c r="Y449" i="3"/>
  <c r="K449" i="3"/>
  <c r="E449" i="3"/>
  <c r="AK449" i="3"/>
  <c r="AE449" i="3"/>
  <c r="AG449" i="3"/>
  <c r="S449" i="3"/>
  <c r="M449" i="3"/>
  <c r="G449" i="3"/>
  <c r="AM449" i="3"/>
  <c r="U449" i="3"/>
  <c r="I449" i="3"/>
  <c r="O449" i="3"/>
  <c r="AO449" i="3"/>
  <c r="AA449" i="3"/>
  <c r="AG408" i="3"/>
  <c r="Y408" i="3"/>
  <c r="AK408" i="3"/>
  <c r="W408" i="3"/>
  <c r="Q408" i="3"/>
  <c r="AA408" i="3"/>
  <c r="AM408" i="3"/>
  <c r="K408" i="3"/>
  <c r="AC408" i="3"/>
  <c r="AO408" i="3"/>
  <c r="G408" i="3"/>
  <c r="AI408" i="3"/>
  <c r="O408" i="3"/>
  <c r="I408" i="3"/>
  <c r="M408" i="3"/>
  <c r="U408" i="3"/>
  <c r="E408" i="3"/>
  <c r="C408" i="3"/>
  <c r="S408" i="3"/>
  <c r="AE408" i="3"/>
  <c r="I498" i="3"/>
  <c r="AO498" i="3"/>
  <c r="AA498" i="3"/>
  <c r="U498" i="3"/>
  <c r="O498" i="3"/>
  <c r="Q498" i="3"/>
  <c r="C498" i="3"/>
  <c r="AI498" i="3"/>
  <c r="AC498" i="3"/>
  <c r="W498" i="3"/>
  <c r="Y498" i="3"/>
  <c r="K498" i="3"/>
  <c r="E498" i="3"/>
  <c r="AK498" i="3"/>
  <c r="AE498" i="3"/>
  <c r="S498" i="3"/>
  <c r="M498" i="3"/>
  <c r="G498" i="3"/>
  <c r="AG498" i="3"/>
  <c r="AM498" i="3"/>
  <c r="AG473" i="3"/>
  <c r="S473" i="3"/>
  <c r="M473" i="3"/>
  <c r="G473" i="3"/>
  <c r="AM473" i="3"/>
  <c r="I473" i="3"/>
  <c r="AO473" i="3"/>
  <c r="AA473" i="3"/>
  <c r="U473" i="3"/>
  <c r="O473" i="3"/>
  <c r="Q473" i="3"/>
  <c r="C473" i="3"/>
  <c r="AI473" i="3"/>
  <c r="AC473" i="3"/>
  <c r="W473" i="3"/>
  <c r="AK473" i="3"/>
  <c r="Y473" i="3"/>
  <c r="AE473" i="3"/>
  <c r="K473" i="3"/>
  <c r="E473" i="3"/>
  <c r="AG469" i="3"/>
  <c r="S469" i="3"/>
  <c r="M469" i="3"/>
  <c r="G469" i="3"/>
  <c r="AM469" i="3"/>
  <c r="I469" i="3"/>
  <c r="AO469" i="3"/>
  <c r="AA469" i="3"/>
  <c r="U469" i="3"/>
  <c r="O469" i="3"/>
  <c r="Q469" i="3"/>
  <c r="C469" i="3"/>
  <c r="AI469" i="3"/>
  <c r="AC469" i="3"/>
  <c r="W469" i="3"/>
  <c r="Y469" i="3"/>
  <c r="AE469" i="3"/>
  <c r="K469" i="3"/>
  <c r="AK469" i="3"/>
  <c r="E469" i="3"/>
  <c r="AG441" i="3"/>
  <c r="S441" i="3"/>
  <c r="M441" i="3"/>
  <c r="G441" i="3"/>
  <c r="AM441" i="3"/>
  <c r="I441" i="3"/>
  <c r="AO441" i="3"/>
  <c r="AA441" i="3"/>
  <c r="U441" i="3"/>
  <c r="O441" i="3"/>
  <c r="Q441" i="3"/>
  <c r="C441" i="3"/>
  <c r="AI441" i="3"/>
  <c r="AC441" i="3"/>
  <c r="W441" i="3"/>
  <c r="AK441" i="3"/>
  <c r="Y441" i="3"/>
  <c r="AE441" i="3"/>
  <c r="E441" i="3"/>
  <c r="K441" i="3"/>
  <c r="I522" i="3"/>
  <c r="AO522" i="3"/>
  <c r="AA522" i="3"/>
  <c r="U522" i="3"/>
  <c r="O522" i="3"/>
  <c r="Q522" i="3"/>
  <c r="C522" i="3"/>
  <c r="AI522" i="3"/>
  <c r="AC522" i="3"/>
  <c r="W522" i="3"/>
  <c r="Y522" i="3"/>
  <c r="K522" i="3"/>
  <c r="E522" i="3"/>
  <c r="AK522" i="3"/>
  <c r="AE522" i="3"/>
  <c r="G522" i="3"/>
  <c r="M522" i="3"/>
  <c r="AG522" i="3"/>
  <c r="AM522" i="3"/>
  <c r="S522" i="3"/>
  <c r="AM462" i="3"/>
  <c r="Q462" i="3"/>
  <c r="AG462" i="3"/>
  <c r="M462" i="3"/>
  <c r="O462" i="3"/>
  <c r="AK462" i="3"/>
  <c r="W462" i="3"/>
  <c r="AA462" i="3"/>
  <c r="U462" i="3"/>
  <c r="E462" i="3"/>
  <c r="AC462" i="3"/>
  <c r="I462" i="3"/>
  <c r="G462" i="3"/>
  <c r="AO462" i="3"/>
  <c r="K462" i="3"/>
  <c r="AI462" i="3"/>
  <c r="Y462" i="3"/>
  <c r="C462" i="3"/>
  <c r="S462" i="3"/>
  <c r="AE462" i="3"/>
  <c r="AG463" i="3"/>
  <c r="S463" i="3"/>
  <c r="M463" i="3"/>
  <c r="G463" i="3"/>
  <c r="AM463" i="3"/>
  <c r="I463" i="3"/>
  <c r="AO463" i="3"/>
  <c r="AA463" i="3"/>
  <c r="U463" i="3"/>
  <c r="O463" i="3"/>
  <c r="Q463" i="3"/>
  <c r="C463" i="3"/>
  <c r="AI463" i="3"/>
  <c r="AC463" i="3"/>
  <c r="W463" i="3"/>
  <c r="AK463" i="3"/>
  <c r="Y463" i="3"/>
  <c r="AE463" i="3"/>
  <c r="K463" i="3"/>
  <c r="E463" i="3"/>
  <c r="Q412" i="3"/>
  <c r="I412" i="3"/>
  <c r="C412" i="3"/>
  <c r="AI412" i="3"/>
  <c r="AC412" i="3"/>
  <c r="W412" i="3"/>
  <c r="Y412" i="3"/>
  <c r="K412" i="3"/>
  <c r="E412" i="3"/>
  <c r="AK412" i="3"/>
  <c r="AE412" i="3"/>
  <c r="AG412" i="3"/>
  <c r="S412" i="3"/>
  <c r="M412" i="3"/>
  <c r="G412" i="3"/>
  <c r="AM412" i="3"/>
  <c r="AA412" i="3"/>
  <c r="U412" i="3"/>
  <c r="O412" i="3"/>
  <c r="AO412" i="3"/>
  <c r="AG459" i="3"/>
  <c r="S459" i="3"/>
  <c r="M459" i="3"/>
  <c r="G459" i="3"/>
  <c r="AM459" i="3"/>
  <c r="I459" i="3"/>
  <c r="AO459" i="3"/>
  <c r="AA459" i="3"/>
  <c r="U459" i="3"/>
  <c r="O459" i="3"/>
  <c r="Q459" i="3"/>
  <c r="C459" i="3"/>
  <c r="AI459" i="3"/>
  <c r="AC459" i="3"/>
  <c r="W459" i="3"/>
  <c r="E459" i="3"/>
  <c r="K459" i="3"/>
  <c r="AK459" i="3"/>
  <c r="Y459" i="3"/>
  <c r="AE459" i="3"/>
  <c r="I395" i="3"/>
  <c r="AO395" i="3"/>
  <c r="AC395" i="3"/>
  <c r="C395" i="3"/>
  <c r="W395" i="3"/>
  <c r="Q395" i="3"/>
  <c r="E395" i="3"/>
  <c r="AK395" i="3"/>
  <c r="S395" i="3"/>
  <c r="AM395" i="3"/>
  <c r="Y395" i="3"/>
  <c r="M395" i="3"/>
  <c r="O395" i="3"/>
  <c r="AI395" i="3"/>
  <c r="K395" i="3"/>
  <c r="U395" i="3"/>
  <c r="AG395" i="3"/>
  <c r="AE395" i="3"/>
  <c r="G395" i="3"/>
  <c r="AA395" i="3"/>
  <c r="Q414" i="3"/>
  <c r="C414" i="3"/>
  <c r="AI414" i="3"/>
  <c r="AC414" i="3"/>
  <c r="W414" i="3"/>
  <c r="Y414" i="3"/>
  <c r="K414" i="3"/>
  <c r="E414" i="3"/>
  <c r="AK414" i="3"/>
  <c r="AE414" i="3"/>
  <c r="AG414" i="3"/>
  <c r="S414" i="3"/>
  <c r="M414" i="3"/>
  <c r="G414" i="3"/>
  <c r="AM414" i="3"/>
  <c r="U414" i="3"/>
  <c r="I414" i="3"/>
  <c r="O414" i="3"/>
  <c r="AO414" i="3"/>
  <c r="AA414" i="3"/>
  <c r="AG494" i="3"/>
  <c r="S494" i="3"/>
  <c r="M494" i="3"/>
  <c r="G494" i="3"/>
  <c r="AM494" i="3"/>
  <c r="I494" i="3"/>
  <c r="AO494" i="3"/>
  <c r="AA494" i="3"/>
  <c r="U494" i="3"/>
  <c r="O494" i="3"/>
  <c r="Q494" i="3"/>
  <c r="C494" i="3"/>
  <c r="AI494" i="3"/>
  <c r="AC494" i="3"/>
  <c r="W494" i="3"/>
  <c r="Y494" i="3"/>
  <c r="AE494" i="3"/>
  <c r="AK494" i="3"/>
  <c r="K494" i="3"/>
  <c r="E494" i="3"/>
  <c r="Q437" i="3"/>
  <c r="C437" i="3"/>
  <c r="AI437" i="3"/>
  <c r="AC437" i="3"/>
  <c r="W437" i="3"/>
  <c r="Y437" i="3"/>
  <c r="K437" i="3"/>
  <c r="E437" i="3"/>
  <c r="AK437" i="3"/>
  <c r="AE437" i="3"/>
  <c r="AG437" i="3"/>
  <c r="S437" i="3"/>
  <c r="M437" i="3"/>
  <c r="G437" i="3"/>
  <c r="AM437" i="3"/>
  <c r="AO437" i="3"/>
  <c r="AA437" i="3"/>
  <c r="U437" i="3"/>
  <c r="I437" i="3"/>
  <c r="O437" i="3"/>
  <c r="Q430" i="3"/>
  <c r="S430" i="3"/>
  <c r="G430" i="3"/>
  <c r="AG430" i="3"/>
  <c r="AE430" i="3"/>
  <c r="Y430" i="3"/>
  <c r="W430" i="3"/>
  <c r="U430" i="3"/>
  <c r="O430" i="3"/>
  <c r="AK430" i="3"/>
  <c r="AC430" i="3"/>
  <c r="AO430" i="3"/>
  <c r="AM430" i="3"/>
  <c r="AA430" i="3"/>
  <c r="E430" i="3"/>
  <c r="AI430" i="3"/>
  <c r="K430" i="3"/>
  <c r="M430" i="3"/>
  <c r="C430" i="3"/>
  <c r="I430" i="3"/>
  <c r="AG410" i="3"/>
  <c r="S410" i="3"/>
  <c r="M410" i="3"/>
  <c r="G410" i="3"/>
  <c r="AM410" i="3"/>
  <c r="I410" i="3"/>
  <c r="AO410" i="3"/>
  <c r="AA410" i="3"/>
  <c r="U410" i="3"/>
  <c r="O410" i="3"/>
  <c r="Q410" i="3"/>
  <c r="C410" i="3"/>
  <c r="AI410" i="3"/>
  <c r="AC410" i="3"/>
  <c r="W410" i="3"/>
  <c r="Y410" i="3"/>
  <c r="AE410" i="3"/>
  <c r="K410" i="3"/>
  <c r="E410" i="3"/>
  <c r="AK410" i="3"/>
  <c r="I526" i="3"/>
  <c r="AO526" i="3"/>
  <c r="AA526" i="3"/>
  <c r="U526" i="3"/>
  <c r="O526" i="3"/>
  <c r="Q526" i="3"/>
  <c r="C526" i="3"/>
  <c r="AI526" i="3"/>
  <c r="AC526" i="3"/>
  <c r="W526" i="3"/>
  <c r="Y526" i="3"/>
  <c r="K526" i="3"/>
  <c r="E526" i="3"/>
  <c r="AK526" i="3"/>
  <c r="AE526" i="3"/>
  <c r="M526" i="3"/>
  <c r="G526" i="3"/>
  <c r="S526" i="3"/>
  <c r="AG526" i="3"/>
  <c r="AM526" i="3"/>
  <c r="Q453" i="3"/>
  <c r="I453" i="3"/>
  <c r="K453" i="3"/>
  <c r="E453" i="3"/>
  <c r="AK453" i="3"/>
  <c r="AE453" i="3"/>
  <c r="Y453" i="3"/>
  <c r="S453" i="3"/>
  <c r="M453" i="3"/>
  <c r="G453" i="3"/>
  <c r="AM453" i="3"/>
  <c r="AG453" i="3"/>
  <c r="AA453" i="3"/>
  <c r="U453" i="3"/>
  <c r="O453" i="3"/>
  <c r="W453" i="3"/>
  <c r="AO453" i="3"/>
  <c r="AI453" i="3"/>
  <c r="AC453" i="3"/>
  <c r="C453" i="3"/>
  <c r="Q479" i="3"/>
  <c r="I479" i="3"/>
  <c r="AA479" i="3"/>
  <c r="O479" i="3"/>
  <c r="Y479" i="3"/>
  <c r="E479" i="3"/>
  <c r="AE479" i="3"/>
  <c r="AO479" i="3"/>
  <c r="U479" i="3"/>
  <c r="AK479" i="3"/>
  <c r="K479" i="3"/>
  <c r="G479" i="3"/>
  <c r="W479" i="3"/>
  <c r="M479" i="3"/>
  <c r="AC479" i="3"/>
  <c r="S479" i="3"/>
  <c r="AI479" i="3"/>
  <c r="AG479" i="3"/>
  <c r="C479" i="3"/>
  <c r="AM479" i="3"/>
  <c r="I406" i="3"/>
  <c r="AO406" i="3"/>
  <c r="AA406" i="3"/>
  <c r="U406" i="3"/>
  <c r="O406" i="3"/>
  <c r="Q406" i="3"/>
  <c r="C406" i="3"/>
  <c r="AI406" i="3"/>
  <c r="AC406" i="3"/>
  <c r="W406" i="3"/>
  <c r="Y406" i="3"/>
  <c r="K406" i="3"/>
  <c r="E406" i="3"/>
  <c r="AK406" i="3"/>
  <c r="AE406" i="3"/>
  <c r="M406" i="3"/>
  <c r="G406" i="3"/>
  <c r="AG406" i="3"/>
  <c r="AM406" i="3"/>
  <c r="S406" i="3"/>
  <c r="AG404" i="3"/>
  <c r="S404" i="3"/>
  <c r="M404" i="3"/>
  <c r="G404" i="3"/>
  <c r="AM404" i="3"/>
  <c r="I404" i="3"/>
  <c r="AO404" i="3"/>
  <c r="AA404" i="3"/>
  <c r="U404" i="3"/>
  <c r="O404" i="3"/>
  <c r="Q404" i="3"/>
  <c r="C404" i="3"/>
  <c r="AI404" i="3"/>
  <c r="AC404" i="3"/>
  <c r="W404" i="3"/>
  <c r="AK404" i="3"/>
  <c r="E404" i="3"/>
  <c r="Y404" i="3"/>
  <c r="AE404" i="3"/>
  <c r="K404" i="3"/>
  <c r="Q396" i="3"/>
  <c r="E396" i="3"/>
  <c r="AK396" i="3"/>
  <c r="K396" i="3"/>
  <c r="C396" i="3"/>
  <c r="Y396" i="3"/>
  <c r="U396" i="3"/>
  <c r="AM396" i="3"/>
  <c r="S396" i="3"/>
  <c r="AG396" i="3"/>
  <c r="AC396" i="3"/>
  <c r="AA396" i="3"/>
  <c r="AI396" i="3"/>
  <c r="AO396" i="3"/>
  <c r="G396" i="3"/>
  <c r="O396" i="3"/>
  <c r="AE396" i="3"/>
  <c r="I396" i="3"/>
  <c r="M396" i="3"/>
  <c r="W396" i="3"/>
  <c r="I426" i="3"/>
  <c r="AO426" i="3"/>
  <c r="AA426" i="3"/>
  <c r="U426" i="3"/>
  <c r="O426" i="3"/>
  <c r="Q426" i="3"/>
  <c r="C426" i="3"/>
  <c r="AI426" i="3"/>
  <c r="AC426" i="3"/>
  <c r="W426" i="3"/>
  <c r="Y426" i="3"/>
  <c r="K426" i="3"/>
  <c r="E426" i="3"/>
  <c r="AK426" i="3"/>
  <c r="AE426" i="3"/>
  <c r="M426" i="3"/>
  <c r="G426" i="3"/>
  <c r="AG426" i="3"/>
  <c r="AM426" i="3"/>
  <c r="S426" i="3"/>
  <c r="Q421" i="3"/>
  <c r="M421" i="3"/>
  <c r="AM421" i="3"/>
  <c r="AG421" i="3"/>
  <c r="I421" i="3"/>
  <c r="G421" i="3"/>
  <c r="AO421" i="3"/>
  <c r="AK421" i="3"/>
  <c r="W421" i="3"/>
  <c r="S421" i="3"/>
  <c r="E421" i="3"/>
  <c r="AC421" i="3"/>
  <c r="O421" i="3"/>
  <c r="K421" i="3"/>
  <c r="AI421" i="3"/>
  <c r="C421" i="3"/>
  <c r="AA421" i="3"/>
  <c r="U421" i="3"/>
  <c r="AE421" i="3"/>
  <c r="Y421" i="3"/>
  <c r="I506" i="3"/>
  <c r="AO506" i="3"/>
  <c r="AA506" i="3"/>
  <c r="U506" i="3"/>
  <c r="O506" i="3"/>
  <c r="Q506" i="3"/>
  <c r="C506" i="3"/>
  <c r="AI506" i="3"/>
  <c r="AC506" i="3"/>
  <c r="W506" i="3"/>
  <c r="Y506" i="3"/>
  <c r="K506" i="3"/>
  <c r="E506" i="3"/>
  <c r="AK506" i="3"/>
  <c r="AE506" i="3"/>
  <c r="M506" i="3"/>
  <c r="G506" i="3"/>
  <c r="AG506" i="3"/>
  <c r="AM506" i="3"/>
  <c r="S506" i="3"/>
  <c r="Q434" i="3"/>
  <c r="C434" i="3"/>
  <c r="AI434" i="3"/>
  <c r="AC434" i="3"/>
  <c r="W434" i="3"/>
  <c r="Y434" i="3"/>
  <c r="K434" i="3"/>
  <c r="E434" i="3"/>
  <c r="AK434" i="3"/>
  <c r="AE434" i="3"/>
  <c r="AG434" i="3"/>
  <c r="S434" i="3"/>
  <c r="M434" i="3"/>
  <c r="G434" i="3"/>
  <c r="AM434" i="3"/>
  <c r="I434" i="3"/>
  <c r="O434" i="3"/>
  <c r="AO434" i="3"/>
  <c r="AA434" i="3"/>
  <c r="U434" i="3"/>
  <c r="I457" i="3"/>
  <c r="AO457" i="3"/>
  <c r="AA457" i="3"/>
  <c r="U457" i="3"/>
  <c r="O457" i="3"/>
  <c r="Q457" i="3"/>
  <c r="C457" i="3"/>
  <c r="AI457" i="3"/>
  <c r="AC457" i="3"/>
  <c r="W457" i="3"/>
  <c r="Y457" i="3"/>
  <c r="K457" i="3"/>
  <c r="E457" i="3"/>
  <c r="AK457" i="3"/>
  <c r="AE457" i="3"/>
  <c r="AG457" i="3"/>
  <c r="AM457" i="3"/>
  <c r="S457" i="3"/>
  <c r="M457" i="3"/>
  <c r="G457" i="3"/>
  <c r="I415" i="3"/>
  <c r="AO415" i="3"/>
  <c r="AA415" i="3"/>
  <c r="U415" i="3"/>
  <c r="O415" i="3"/>
  <c r="Q415" i="3"/>
  <c r="C415" i="3"/>
  <c r="AI415" i="3"/>
  <c r="AC415" i="3"/>
  <c r="W415" i="3"/>
  <c r="Y415" i="3"/>
  <c r="K415" i="3"/>
  <c r="E415" i="3"/>
  <c r="AK415" i="3"/>
  <c r="AE415" i="3"/>
  <c r="G415" i="3"/>
  <c r="AG415" i="3"/>
  <c r="AM415" i="3"/>
  <c r="S415" i="3"/>
  <c r="M415" i="3"/>
  <c r="I423" i="3"/>
  <c r="AO423" i="3"/>
  <c r="AA423" i="3"/>
  <c r="U423" i="3"/>
  <c r="O423" i="3"/>
  <c r="Q423" i="3"/>
  <c r="C423" i="3"/>
  <c r="AI423" i="3"/>
  <c r="AC423" i="3"/>
  <c r="W423" i="3"/>
  <c r="Y423" i="3"/>
  <c r="K423" i="3"/>
  <c r="E423" i="3"/>
  <c r="AK423" i="3"/>
  <c r="AE423" i="3"/>
  <c r="S423" i="3"/>
  <c r="M423" i="3"/>
  <c r="G423" i="3"/>
  <c r="AG423" i="3"/>
  <c r="AM423" i="3"/>
  <c r="AG455" i="3"/>
  <c r="AK455" i="3"/>
  <c r="AE455" i="3"/>
  <c r="AI455" i="3"/>
  <c r="O455" i="3"/>
  <c r="I455" i="3"/>
  <c r="AM455" i="3"/>
  <c r="E455" i="3"/>
  <c r="Y455" i="3"/>
  <c r="C455" i="3"/>
  <c r="U455" i="3"/>
  <c r="G455" i="3"/>
  <c r="K455" i="3"/>
  <c r="W455" i="3"/>
  <c r="Q455" i="3"/>
  <c r="AA455" i="3"/>
  <c r="M455" i="3"/>
  <c r="AC455" i="3"/>
  <c r="S455" i="3"/>
  <c r="AO455" i="3"/>
  <c r="AG439" i="3"/>
  <c r="S439" i="3"/>
  <c r="M439" i="3"/>
  <c r="G439" i="3"/>
  <c r="AM439" i="3"/>
  <c r="I439" i="3"/>
  <c r="AO439" i="3"/>
  <c r="AA439" i="3"/>
  <c r="U439" i="3"/>
  <c r="O439" i="3"/>
  <c r="Q439" i="3"/>
  <c r="C439" i="3"/>
  <c r="AI439" i="3"/>
  <c r="AC439" i="3"/>
  <c r="W439" i="3"/>
  <c r="AK439" i="3"/>
  <c r="Y439" i="3"/>
  <c r="AE439" i="3"/>
  <c r="K439" i="3"/>
  <c r="E439" i="3"/>
  <c r="I397" i="3"/>
  <c r="AO397" i="3"/>
  <c r="AC397" i="3"/>
  <c r="C397" i="3"/>
  <c r="W397" i="3"/>
  <c r="Q397" i="3"/>
  <c r="E397" i="3"/>
  <c r="AK397" i="3"/>
  <c r="S397" i="3"/>
  <c r="AM397" i="3"/>
  <c r="Y397" i="3"/>
  <c r="M397" i="3"/>
  <c r="O397" i="3"/>
  <c r="AI397" i="3"/>
  <c r="K397" i="3"/>
  <c r="AG397" i="3"/>
  <c r="AA397" i="3"/>
  <c r="U397" i="3"/>
  <c r="AE397" i="3"/>
  <c r="G397" i="3"/>
  <c r="Q428" i="3"/>
  <c r="C428" i="3"/>
  <c r="AI428" i="3"/>
  <c r="AC428" i="3"/>
  <c r="W428" i="3"/>
  <c r="Y428" i="3"/>
  <c r="K428" i="3"/>
  <c r="E428" i="3"/>
  <c r="AK428" i="3"/>
  <c r="AE428" i="3"/>
  <c r="AG428" i="3"/>
  <c r="S428" i="3"/>
  <c r="M428" i="3"/>
  <c r="G428" i="3"/>
  <c r="AM428" i="3"/>
  <c r="AA428" i="3"/>
  <c r="U428" i="3"/>
  <c r="I428" i="3"/>
  <c r="O428" i="3"/>
  <c r="AO428" i="3"/>
  <c r="Q417" i="3"/>
  <c r="C417" i="3"/>
  <c r="AI417" i="3"/>
  <c r="AC417" i="3"/>
  <c r="W417" i="3"/>
  <c r="Y417" i="3"/>
  <c r="K417" i="3"/>
  <c r="E417" i="3"/>
  <c r="AK417" i="3"/>
  <c r="AE417" i="3"/>
  <c r="AG417" i="3"/>
  <c r="S417" i="3"/>
  <c r="M417" i="3"/>
  <c r="G417" i="3"/>
  <c r="AM417" i="3"/>
  <c r="I417" i="3"/>
  <c r="O417" i="3"/>
  <c r="AO417" i="3"/>
  <c r="AA417" i="3"/>
  <c r="U417" i="3"/>
  <c r="Q470" i="3"/>
  <c r="C470" i="3"/>
  <c r="AI470" i="3"/>
  <c r="AC470" i="3"/>
  <c r="W470" i="3"/>
  <c r="Y470" i="3"/>
  <c r="K470" i="3"/>
  <c r="E470" i="3"/>
  <c r="AK470" i="3"/>
  <c r="AE470" i="3"/>
  <c r="AG470" i="3"/>
  <c r="S470" i="3"/>
  <c r="M470" i="3"/>
  <c r="G470" i="3"/>
  <c r="AM470" i="3"/>
  <c r="I470" i="3"/>
  <c r="O470" i="3"/>
  <c r="AO470" i="3"/>
  <c r="AA470" i="3"/>
  <c r="U470" i="3"/>
  <c r="AG502" i="3"/>
  <c r="S502" i="3"/>
  <c r="M502" i="3"/>
  <c r="G502" i="3"/>
  <c r="AM502" i="3"/>
  <c r="I502" i="3"/>
  <c r="AO502" i="3"/>
  <c r="AA502" i="3"/>
  <c r="U502" i="3"/>
  <c r="O502" i="3"/>
  <c r="Q502" i="3"/>
  <c r="C502" i="3"/>
  <c r="AI502" i="3"/>
  <c r="AC502" i="3"/>
  <c r="W502" i="3"/>
  <c r="K502" i="3"/>
  <c r="Y502" i="3"/>
  <c r="E502" i="3"/>
  <c r="AK502" i="3"/>
  <c r="AE502" i="3"/>
  <c r="Q523" i="3"/>
  <c r="C523" i="3"/>
  <c r="AI523" i="3"/>
  <c r="AC523" i="3"/>
  <c r="W523" i="3"/>
  <c r="AO523" i="3"/>
  <c r="O523" i="3"/>
  <c r="Y523" i="3"/>
  <c r="K523" i="3"/>
  <c r="E523" i="3"/>
  <c r="AK523" i="3"/>
  <c r="AE523" i="3"/>
  <c r="I523" i="3"/>
  <c r="U523" i="3"/>
  <c r="AG523" i="3"/>
  <c r="S523" i="3"/>
  <c r="M523" i="3"/>
  <c r="G523" i="3"/>
  <c r="AM523" i="3"/>
  <c r="AA523" i="3"/>
  <c r="I429" i="3"/>
  <c r="AO429" i="3"/>
  <c r="AA429" i="3"/>
  <c r="U429" i="3"/>
  <c r="O429" i="3"/>
  <c r="Q429" i="3"/>
  <c r="C429" i="3"/>
  <c r="AI429" i="3"/>
  <c r="AC429" i="3"/>
  <c r="W429" i="3"/>
  <c r="Y429" i="3"/>
  <c r="K429" i="3"/>
  <c r="E429" i="3"/>
  <c r="AK429" i="3"/>
  <c r="AE429" i="3"/>
  <c r="G429" i="3"/>
  <c r="AG429" i="3"/>
  <c r="AM429" i="3"/>
  <c r="S429" i="3"/>
  <c r="M429" i="3"/>
  <c r="Q528" i="3"/>
  <c r="C528" i="3"/>
  <c r="AI528" i="3"/>
  <c r="AC528" i="3"/>
  <c r="W528" i="3"/>
  <c r="I528" i="3"/>
  <c r="AA528" i="3"/>
  <c r="Y528" i="3"/>
  <c r="K528" i="3"/>
  <c r="E528" i="3"/>
  <c r="AK528" i="3"/>
  <c r="AE528" i="3"/>
  <c r="AO528" i="3"/>
  <c r="O528" i="3"/>
  <c r="AG528" i="3"/>
  <c r="S528" i="3"/>
  <c r="M528" i="3"/>
  <c r="G528" i="3"/>
  <c r="AM528" i="3"/>
  <c r="U528" i="3"/>
  <c r="I515" i="3"/>
  <c r="AO515" i="3"/>
  <c r="AA515" i="3"/>
  <c r="U515" i="3"/>
  <c r="O515" i="3"/>
  <c r="Q515" i="3"/>
  <c r="C515" i="3"/>
  <c r="AI515" i="3"/>
  <c r="AC515" i="3"/>
  <c r="W515" i="3"/>
  <c r="Y515" i="3"/>
  <c r="K515" i="3"/>
  <c r="E515" i="3"/>
  <c r="AK515" i="3"/>
  <c r="AE515" i="3"/>
  <c r="G515" i="3"/>
  <c r="AG515" i="3"/>
  <c r="AM515" i="3"/>
  <c r="M515" i="3"/>
  <c r="S515" i="3"/>
  <c r="Y450" i="3"/>
  <c r="K450" i="3"/>
  <c r="E450" i="3"/>
  <c r="AG450" i="3"/>
  <c r="S450" i="3"/>
  <c r="I450" i="3"/>
  <c r="AO450" i="3"/>
  <c r="AA450" i="3"/>
  <c r="U450" i="3"/>
  <c r="M450" i="3"/>
  <c r="O450" i="3"/>
  <c r="Q450" i="3"/>
  <c r="AC450" i="3"/>
  <c r="W450" i="3"/>
  <c r="C450" i="3"/>
  <c r="AK450" i="3"/>
  <c r="AE450" i="3"/>
  <c r="AI450" i="3"/>
  <c r="G450" i="3"/>
  <c r="AM450" i="3"/>
  <c r="AG491" i="3"/>
  <c r="S491" i="3"/>
  <c r="M491" i="3"/>
  <c r="G491" i="3"/>
  <c r="AM491" i="3"/>
  <c r="I491" i="3"/>
  <c r="AO491" i="3"/>
  <c r="AA491" i="3"/>
  <c r="U491" i="3"/>
  <c r="O491" i="3"/>
  <c r="Q491" i="3"/>
  <c r="C491" i="3"/>
  <c r="AI491" i="3"/>
  <c r="AC491" i="3"/>
  <c r="W491" i="3"/>
  <c r="E491" i="3"/>
  <c r="AK491" i="3"/>
  <c r="K491" i="3"/>
  <c r="Y491" i="3"/>
  <c r="AE491" i="3"/>
  <c r="AG484" i="3"/>
  <c r="S484" i="3"/>
  <c r="M484" i="3"/>
  <c r="G484" i="3"/>
  <c r="AM484" i="3"/>
  <c r="I484" i="3"/>
  <c r="AO484" i="3"/>
  <c r="AA484" i="3"/>
  <c r="U484" i="3"/>
  <c r="O484" i="3"/>
  <c r="Q484" i="3"/>
  <c r="C484" i="3"/>
  <c r="AI484" i="3"/>
  <c r="AC484" i="3"/>
  <c r="W484" i="3"/>
  <c r="E484" i="3"/>
  <c r="AK484" i="3"/>
  <c r="Y484" i="3"/>
  <c r="AE484" i="3"/>
  <c r="K484" i="3"/>
  <c r="Q425" i="3"/>
  <c r="C425" i="3"/>
  <c r="AI425" i="3"/>
  <c r="AC425" i="3"/>
  <c r="W425" i="3"/>
  <c r="Y425" i="3"/>
  <c r="K425" i="3"/>
  <c r="E425" i="3"/>
  <c r="AK425" i="3"/>
  <c r="AE425" i="3"/>
  <c r="AG425" i="3"/>
  <c r="S425" i="3"/>
  <c r="M425" i="3"/>
  <c r="G425" i="3"/>
  <c r="AM425" i="3"/>
  <c r="AO425" i="3"/>
  <c r="AA425" i="3"/>
  <c r="U425" i="3"/>
  <c r="O425" i="3"/>
  <c r="I425" i="3"/>
  <c r="I516" i="3"/>
  <c r="AO516" i="3"/>
  <c r="AA516" i="3"/>
  <c r="U516" i="3"/>
  <c r="Q516" i="3"/>
  <c r="C516" i="3"/>
  <c r="AI516" i="3"/>
  <c r="Y516" i="3"/>
  <c r="K516" i="3"/>
  <c r="E516" i="3"/>
  <c r="AK516" i="3"/>
  <c r="AE516" i="3"/>
  <c r="S516" i="3"/>
  <c r="O516" i="3"/>
  <c r="G516" i="3"/>
  <c r="M516" i="3"/>
  <c r="W516" i="3"/>
  <c r="AC516" i="3"/>
  <c r="AM516" i="3"/>
  <c r="AG516" i="3"/>
  <c r="Q485" i="3"/>
  <c r="AO485" i="3"/>
  <c r="U485" i="3"/>
  <c r="K485" i="3"/>
  <c r="AK485" i="3"/>
  <c r="I485" i="3"/>
  <c r="AA485" i="3"/>
  <c r="O485" i="3"/>
  <c r="E485" i="3"/>
  <c r="AE485" i="3"/>
  <c r="Y485" i="3"/>
  <c r="AM485" i="3"/>
  <c r="AG485" i="3"/>
  <c r="W485" i="3"/>
  <c r="G485" i="3"/>
  <c r="AC485" i="3"/>
  <c r="M485" i="3"/>
  <c r="AI485" i="3"/>
  <c r="S485" i="3"/>
  <c r="C485" i="3"/>
  <c r="I505" i="3"/>
  <c r="AO505" i="3"/>
  <c r="AA505" i="3"/>
  <c r="U505" i="3"/>
  <c r="O505" i="3"/>
  <c r="Q505" i="3"/>
  <c r="C505" i="3"/>
  <c r="AI505" i="3"/>
  <c r="AC505" i="3"/>
  <c r="W505" i="3"/>
  <c r="Y505" i="3"/>
  <c r="K505" i="3"/>
  <c r="E505" i="3"/>
  <c r="AK505" i="3"/>
  <c r="AE505" i="3"/>
  <c r="M505" i="3"/>
  <c r="G505" i="3"/>
  <c r="AG505" i="3"/>
  <c r="AM505" i="3"/>
  <c r="S505" i="3"/>
  <c r="I520" i="3"/>
  <c r="AO520" i="3"/>
  <c r="AA520" i="3"/>
  <c r="U520" i="3"/>
  <c r="O520" i="3"/>
  <c r="Q520" i="3"/>
  <c r="C520" i="3"/>
  <c r="AI520" i="3"/>
  <c r="AC520" i="3"/>
  <c r="W520" i="3"/>
  <c r="Y520" i="3"/>
  <c r="K520" i="3"/>
  <c r="E520" i="3"/>
  <c r="AK520" i="3"/>
  <c r="AE520" i="3"/>
  <c r="AG520" i="3"/>
  <c r="AM520" i="3"/>
  <c r="S520" i="3"/>
  <c r="G520" i="3"/>
  <c r="M520" i="3"/>
  <c r="AG440" i="3"/>
  <c r="Y440" i="3"/>
  <c r="AC440" i="3"/>
  <c r="AO440" i="3"/>
  <c r="AM440" i="3"/>
  <c r="AI440" i="3"/>
  <c r="O440" i="3"/>
  <c r="I440" i="3"/>
  <c r="G440" i="3"/>
  <c r="AE440" i="3"/>
  <c r="AK440" i="3"/>
  <c r="K440" i="3"/>
  <c r="C440" i="3"/>
  <c r="U440" i="3"/>
  <c r="M440" i="3"/>
  <c r="E440" i="3"/>
  <c r="W440" i="3"/>
  <c r="Q440" i="3"/>
  <c r="S440" i="3"/>
  <c r="AA440" i="3"/>
  <c r="I442" i="3"/>
  <c r="AO442" i="3"/>
  <c r="Q442" i="3"/>
  <c r="C442" i="3"/>
  <c r="Y442" i="3"/>
  <c r="K442" i="3"/>
  <c r="E442" i="3"/>
  <c r="AK442" i="3"/>
  <c r="S442" i="3"/>
  <c r="U442" i="3"/>
  <c r="W442" i="3"/>
  <c r="AA442" i="3"/>
  <c r="AC442" i="3"/>
  <c r="AE442" i="3"/>
  <c r="AI442" i="3"/>
  <c r="G442" i="3"/>
  <c r="AM442" i="3"/>
  <c r="AG442" i="3"/>
  <c r="M442" i="3"/>
  <c r="O442" i="3"/>
  <c r="Q456" i="3"/>
  <c r="C456" i="3"/>
  <c r="AI456" i="3"/>
  <c r="AC456" i="3"/>
  <c r="W456" i="3"/>
  <c r="Y456" i="3"/>
  <c r="K456" i="3"/>
  <c r="E456" i="3"/>
  <c r="AK456" i="3"/>
  <c r="AE456" i="3"/>
  <c r="AG456" i="3"/>
  <c r="S456" i="3"/>
  <c r="M456" i="3"/>
  <c r="G456" i="3"/>
  <c r="AM456" i="3"/>
  <c r="AO456" i="3"/>
  <c r="AA456" i="3"/>
  <c r="U456" i="3"/>
  <c r="I456" i="3"/>
  <c r="O456" i="3"/>
  <c r="AO483" i="3"/>
  <c r="G483" i="3"/>
  <c r="Q483" i="3"/>
  <c r="I483" i="3"/>
  <c r="AM483" i="3"/>
  <c r="AA483" i="3"/>
  <c r="AE483" i="3"/>
  <c r="Y483" i="3"/>
  <c r="W483" i="3"/>
  <c r="M483" i="3"/>
  <c r="S483" i="3"/>
  <c r="AK483" i="3"/>
  <c r="AC483" i="3"/>
  <c r="AG483" i="3"/>
  <c r="E483" i="3"/>
  <c r="AI483" i="3"/>
  <c r="U483" i="3"/>
  <c r="O483" i="3"/>
  <c r="K483" i="3"/>
  <c r="C483" i="3"/>
  <c r="AG499" i="3"/>
  <c r="S499" i="3"/>
  <c r="M499" i="3"/>
  <c r="G499" i="3"/>
  <c r="AM499" i="3"/>
  <c r="I499" i="3"/>
  <c r="AO499" i="3"/>
  <c r="AA499" i="3"/>
  <c r="U499" i="3"/>
  <c r="O499" i="3"/>
  <c r="Q499" i="3"/>
  <c r="C499" i="3"/>
  <c r="AI499" i="3"/>
  <c r="AC499" i="3"/>
  <c r="W499" i="3"/>
  <c r="K499" i="3"/>
  <c r="E499" i="3"/>
  <c r="AK499" i="3"/>
  <c r="Y499" i="3"/>
  <c r="AE499" i="3"/>
  <c r="I517" i="3"/>
  <c r="AO517" i="3"/>
  <c r="AA517" i="3"/>
  <c r="U517" i="3"/>
  <c r="O517" i="3"/>
  <c r="Q517" i="3"/>
  <c r="C517" i="3"/>
  <c r="AI517" i="3"/>
  <c r="AC517" i="3"/>
  <c r="W517" i="3"/>
  <c r="Y517" i="3"/>
  <c r="K517" i="3"/>
  <c r="E517" i="3"/>
  <c r="AK517" i="3"/>
  <c r="AE517" i="3"/>
  <c r="M517" i="3"/>
  <c r="G517" i="3"/>
  <c r="AG517" i="3"/>
  <c r="AM517" i="3"/>
  <c r="S517" i="3"/>
  <c r="AG413" i="3"/>
  <c r="K413" i="3"/>
  <c r="W413" i="3"/>
  <c r="Q413" i="3"/>
  <c r="AA413" i="3"/>
  <c r="AM413" i="3"/>
  <c r="AC413" i="3"/>
  <c r="AO413" i="3"/>
  <c r="G413" i="3"/>
  <c r="AE413" i="3"/>
  <c r="E413" i="3"/>
  <c r="AI413" i="3"/>
  <c r="O413" i="3"/>
  <c r="I413" i="3"/>
  <c r="M413" i="3"/>
  <c r="AK413" i="3"/>
  <c r="U413" i="3"/>
  <c r="Y413" i="3"/>
  <c r="C413" i="3"/>
  <c r="S413" i="3"/>
  <c r="Q500" i="3"/>
  <c r="C500" i="3"/>
  <c r="AI500" i="3"/>
  <c r="AC500" i="3"/>
  <c r="W500" i="3"/>
  <c r="Y500" i="3"/>
  <c r="K500" i="3"/>
  <c r="E500" i="3"/>
  <c r="AK500" i="3"/>
  <c r="AE500" i="3"/>
  <c r="AG500" i="3"/>
  <c r="S500" i="3"/>
  <c r="M500" i="3"/>
  <c r="G500" i="3"/>
  <c r="AM500" i="3"/>
  <c r="U500" i="3"/>
  <c r="I500" i="3"/>
  <c r="O500" i="3"/>
  <c r="AO500" i="3"/>
  <c r="AA500" i="3"/>
  <c r="I507" i="3"/>
  <c r="AO507" i="3"/>
  <c r="AA507" i="3"/>
  <c r="U507" i="3"/>
  <c r="O507" i="3"/>
  <c r="Q507" i="3"/>
  <c r="C507" i="3"/>
  <c r="AI507" i="3"/>
  <c r="AC507" i="3"/>
  <c r="W507" i="3"/>
  <c r="Y507" i="3"/>
  <c r="K507" i="3"/>
  <c r="E507" i="3"/>
  <c r="AK507" i="3"/>
  <c r="AE507" i="3"/>
  <c r="AG507" i="3"/>
  <c r="AM507" i="3"/>
  <c r="S507" i="3"/>
  <c r="M507" i="3"/>
  <c r="G507" i="3"/>
  <c r="Q504" i="3"/>
  <c r="C504" i="3"/>
  <c r="AI504" i="3"/>
  <c r="AC504" i="3"/>
  <c r="W504" i="3"/>
  <c r="Y504" i="3"/>
  <c r="K504" i="3"/>
  <c r="E504" i="3"/>
  <c r="AK504" i="3"/>
  <c r="AE504" i="3"/>
  <c r="AG504" i="3"/>
  <c r="S504" i="3"/>
  <c r="M504" i="3"/>
  <c r="G504" i="3"/>
  <c r="AM504" i="3"/>
  <c r="I504" i="3"/>
  <c r="O504" i="3"/>
  <c r="AO504" i="3"/>
  <c r="AA504" i="3"/>
  <c r="U504" i="3"/>
  <c r="Q460" i="3"/>
  <c r="C460" i="3"/>
  <c r="AI460" i="3"/>
  <c r="AC460" i="3"/>
  <c r="W460" i="3"/>
  <c r="Y460" i="3"/>
  <c r="K460" i="3"/>
  <c r="E460" i="3"/>
  <c r="AK460" i="3"/>
  <c r="AE460" i="3"/>
  <c r="AG460" i="3"/>
  <c r="S460" i="3"/>
  <c r="M460" i="3"/>
  <c r="G460" i="3"/>
  <c r="AM460" i="3"/>
  <c r="AA460" i="3"/>
  <c r="U460" i="3"/>
  <c r="I460" i="3"/>
  <c r="O460" i="3"/>
  <c r="AO460" i="3"/>
  <c r="Q493" i="3"/>
  <c r="U493" i="3"/>
  <c r="I493" i="3"/>
  <c r="O493" i="3"/>
  <c r="AO493" i="3"/>
  <c r="AA493" i="3"/>
  <c r="S493" i="3"/>
  <c r="E493" i="3"/>
  <c r="W493" i="3"/>
  <c r="AM493" i="3"/>
  <c r="AG493" i="3"/>
  <c r="K493" i="3"/>
  <c r="AC493" i="3"/>
  <c r="G493" i="3"/>
  <c r="AE493" i="3"/>
  <c r="Y493" i="3"/>
  <c r="AI493" i="3"/>
  <c r="AK493" i="3"/>
  <c r="C493" i="3"/>
  <c r="M493" i="3"/>
  <c r="I511" i="3"/>
  <c r="AO511" i="3"/>
  <c r="AA511" i="3"/>
  <c r="U511" i="3"/>
  <c r="O511" i="3"/>
  <c r="Q511" i="3"/>
  <c r="C511" i="3"/>
  <c r="AI511" i="3"/>
  <c r="AC511" i="3"/>
  <c r="W511" i="3"/>
  <c r="Y511" i="3"/>
  <c r="K511" i="3"/>
  <c r="E511" i="3"/>
  <c r="AK511" i="3"/>
  <c r="AE511" i="3"/>
  <c r="M511" i="3"/>
  <c r="S511" i="3"/>
  <c r="G511" i="3"/>
  <c r="AG511" i="3"/>
  <c r="AM511" i="3"/>
  <c r="I527" i="3"/>
  <c r="AO527" i="3"/>
  <c r="AA527" i="3"/>
  <c r="U527" i="3"/>
  <c r="O527" i="3"/>
  <c r="Q527" i="3"/>
  <c r="C527" i="3"/>
  <c r="AI527" i="3"/>
  <c r="AC527" i="3"/>
  <c r="W527" i="3"/>
  <c r="Y527" i="3"/>
  <c r="K527" i="3"/>
  <c r="E527" i="3"/>
  <c r="AK527" i="3"/>
  <c r="AE527" i="3"/>
  <c r="G527" i="3"/>
  <c r="M527" i="3"/>
  <c r="AG527" i="3"/>
  <c r="AM527" i="3"/>
  <c r="S527" i="3"/>
  <c r="Q496" i="3"/>
  <c r="C496" i="3"/>
  <c r="AI496" i="3"/>
  <c r="AC496" i="3"/>
  <c r="W496" i="3"/>
  <c r="Y496" i="3"/>
  <c r="K496" i="3"/>
  <c r="E496" i="3"/>
  <c r="AK496" i="3"/>
  <c r="AE496" i="3"/>
  <c r="AG496" i="3"/>
  <c r="S496" i="3"/>
  <c r="M496" i="3"/>
  <c r="G496" i="3"/>
  <c r="AM496" i="3"/>
  <c r="AA496" i="3"/>
  <c r="U496" i="3"/>
  <c r="I496" i="3"/>
  <c r="O496" i="3"/>
  <c r="AO496" i="3"/>
  <c r="Q411" i="3"/>
  <c r="C411" i="3"/>
  <c r="AI411" i="3"/>
  <c r="AC411" i="3"/>
  <c r="W411" i="3"/>
  <c r="Y411" i="3"/>
  <c r="K411" i="3"/>
  <c r="E411" i="3"/>
  <c r="AK411" i="3"/>
  <c r="AE411" i="3"/>
  <c r="AG411" i="3"/>
  <c r="S411" i="3"/>
  <c r="M411" i="3"/>
  <c r="G411" i="3"/>
  <c r="AM411" i="3"/>
  <c r="AA411" i="3"/>
  <c r="U411" i="3"/>
  <c r="I411" i="3"/>
  <c r="O411" i="3"/>
  <c r="AO411" i="3"/>
  <c r="Y476" i="3"/>
  <c r="K476" i="3"/>
  <c r="E476" i="3"/>
  <c r="AK476" i="3"/>
  <c r="AE476" i="3"/>
  <c r="AG476" i="3"/>
  <c r="S476" i="3"/>
  <c r="M476" i="3"/>
  <c r="G476" i="3"/>
  <c r="AM476" i="3"/>
  <c r="I476" i="3"/>
  <c r="AO476" i="3"/>
  <c r="AA476" i="3"/>
  <c r="U476" i="3"/>
  <c r="O476" i="3"/>
  <c r="AC476" i="3"/>
  <c r="Q476" i="3"/>
  <c r="W476" i="3"/>
  <c r="C476" i="3"/>
  <c r="AI476" i="3"/>
  <c r="Q452" i="3"/>
  <c r="C452" i="3"/>
  <c r="AI452" i="3"/>
  <c r="AC452" i="3"/>
  <c r="W452" i="3"/>
  <c r="Y452" i="3"/>
  <c r="K452" i="3"/>
  <c r="E452" i="3"/>
  <c r="AK452" i="3"/>
  <c r="AE452" i="3"/>
  <c r="AG452" i="3"/>
  <c r="S452" i="3"/>
  <c r="M452" i="3"/>
  <c r="G452" i="3"/>
  <c r="AM452" i="3"/>
  <c r="I452" i="3"/>
  <c r="O452" i="3"/>
  <c r="AO452" i="3"/>
  <c r="AA452" i="3"/>
  <c r="U452" i="3"/>
  <c r="I495" i="3"/>
  <c r="AO495" i="3"/>
  <c r="AA495" i="3"/>
  <c r="U495" i="3"/>
  <c r="O495" i="3"/>
  <c r="Q495" i="3"/>
  <c r="C495" i="3"/>
  <c r="AI495" i="3"/>
  <c r="AC495" i="3"/>
  <c r="W495" i="3"/>
  <c r="Y495" i="3"/>
  <c r="K495" i="3"/>
  <c r="E495" i="3"/>
  <c r="AK495" i="3"/>
  <c r="AE495" i="3"/>
  <c r="G495" i="3"/>
  <c r="AG495" i="3"/>
  <c r="AM495" i="3"/>
  <c r="S495" i="3"/>
  <c r="M495" i="3"/>
  <c r="Q513" i="3"/>
  <c r="C513" i="3"/>
  <c r="AI513" i="3"/>
  <c r="AC513" i="3"/>
  <c r="W513" i="3"/>
  <c r="AA513" i="3"/>
  <c r="Y513" i="3"/>
  <c r="K513" i="3"/>
  <c r="E513" i="3"/>
  <c r="AK513" i="3"/>
  <c r="AE513" i="3"/>
  <c r="I513" i="3"/>
  <c r="U513" i="3"/>
  <c r="AG513" i="3"/>
  <c r="S513" i="3"/>
  <c r="M513" i="3"/>
  <c r="G513" i="3"/>
  <c r="AM513" i="3"/>
  <c r="AO513" i="3"/>
  <c r="O513" i="3"/>
  <c r="I529" i="3"/>
  <c r="AO529" i="3"/>
  <c r="AA529" i="3"/>
  <c r="U529" i="3"/>
  <c r="O529" i="3"/>
  <c r="Q529" i="3"/>
  <c r="C529" i="3"/>
  <c r="AI529" i="3"/>
  <c r="AC529" i="3"/>
  <c r="W529" i="3"/>
  <c r="Y529" i="3"/>
  <c r="K529" i="3"/>
  <c r="E529" i="3"/>
  <c r="AK529" i="3"/>
  <c r="AE529" i="3"/>
  <c r="S529" i="3"/>
  <c r="AM529" i="3"/>
  <c r="M529" i="3"/>
  <c r="AG529" i="3"/>
  <c r="G529" i="3"/>
  <c r="Q492" i="3"/>
  <c r="C492" i="3"/>
  <c r="AI492" i="3"/>
  <c r="AC492" i="3"/>
  <c r="W492" i="3"/>
  <c r="Y492" i="3"/>
  <c r="K492" i="3"/>
  <c r="E492" i="3"/>
  <c r="AK492" i="3"/>
  <c r="AE492" i="3"/>
  <c r="AG492" i="3"/>
  <c r="S492" i="3"/>
  <c r="M492" i="3"/>
  <c r="G492" i="3"/>
  <c r="AM492" i="3"/>
  <c r="AO492" i="3"/>
  <c r="AA492" i="3"/>
  <c r="U492" i="3"/>
  <c r="I492" i="3"/>
  <c r="O492" i="3"/>
  <c r="I447" i="3"/>
  <c r="AO447" i="3"/>
  <c r="AA447" i="3"/>
  <c r="U447" i="3"/>
  <c r="O447" i="3"/>
  <c r="Q447" i="3"/>
  <c r="C447" i="3"/>
  <c r="AI447" i="3"/>
  <c r="AC447" i="3"/>
  <c r="W447" i="3"/>
  <c r="Y447" i="3"/>
  <c r="K447" i="3"/>
  <c r="E447" i="3"/>
  <c r="AK447" i="3"/>
  <c r="AE447" i="3"/>
  <c r="S447" i="3"/>
  <c r="M447" i="3"/>
  <c r="G447" i="3"/>
  <c r="AG447" i="3"/>
  <c r="AM447" i="3"/>
  <c r="Q402" i="3"/>
  <c r="U402" i="3"/>
  <c r="M402" i="3"/>
  <c r="O402" i="3"/>
  <c r="S402" i="3"/>
  <c r="Y402" i="3"/>
  <c r="AG402" i="3"/>
  <c r="AO402" i="3"/>
  <c r="AI402" i="3"/>
  <c r="AK402" i="3"/>
  <c r="AM402" i="3"/>
  <c r="I402" i="3"/>
  <c r="W402" i="3"/>
  <c r="AC402" i="3"/>
  <c r="K402" i="3"/>
  <c r="E402" i="3"/>
  <c r="AE402" i="3"/>
  <c r="AA402" i="3"/>
  <c r="C402" i="3"/>
  <c r="G402" i="3"/>
  <c r="Q471" i="3"/>
  <c r="AO471" i="3"/>
  <c r="U471" i="3"/>
  <c r="AE471" i="3"/>
  <c r="K471" i="3"/>
  <c r="AK471" i="3"/>
  <c r="AM471" i="3"/>
  <c r="I471" i="3"/>
  <c r="AA471" i="3"/>
  <c r="G471" i="3"/>
  <c r="O471" i="3"/>
  <c r="Y471" i="3"/>
  <c r="E471" i="3"/>
  <c r="M471" i="3"/>
  <c r="W471" i="3"/>
  <c r="S471" i="3"/>
  <c r="AC471" i="3"/>
  <c r="AG471" i="3"/>
  <c r="AI471" i="3"/>
  <c r="C471" i="3"/>
  <c r="I482" i="3"/>
  <c r="AO482" i="3"/>
  <c r="AA482" i="3"/>
  <c r="U482" i="3"/>
  <c r="O482" i="3"/>
  <c r="Q482" i="3"/>
  <c r="C482" i="3"/>
  <c r="AI482" i="3"/>
  <c r="AC482" i="3"/>
  <c r="W482" i="3"/>
  <c r="Y482" i="3"/>
  <c r="K482" i="3"/>
  <c r="E482" i="3"/>
  <c r="AK482" i="3"/>
  <c r="AE482" i="3"/>
  <c r="M482" i="3"/>
  <c r="G482" i="3"/>
  <c r="AG482" i="3"/>
  <c r="AM482" i="3"/>
  <c r="S482" i="3"/>
  <c r="Q509" i="3"/>
  <c r="AO509" i="3"/>
  <c r="AA509" i="3"/>
  <c r="U509" i="3"/>
  <c r="I509" i="3"/>
  <c r="O509" i="3"/>
  <c r="G509" i="3"/>
  <c r="AE509" i="3"/>
  <c r="Y509" i="3"/>
  <c r="W509" i="3"/>
  <c r="M509" i="3"/>
  <c r="AK509" i="3"/>
  <c r="AC509" i="3"/>
  <c r="S509" i="3"/>
  <c r="E509" i="3"/>
  <c r="AI509" i="3"/>
  <c r="AM509" i="3"/>
  <c r="AG509" i="3"/>
  <c r="C509" i="3"/>
  <c r="K509" i="3"/>
  <c r="I525" i="3"/>
  <c r="AO525" i="3"/>
  <c r="AA525" i="3"/>
  <c r="U525" i="3"/>
  <c r="O525" i="3"/>
  <c r="Q525" i="3"/>
  <c r="C525" i="3"/>
  <c r="AI525" i="3"/>
  <c r="AC525" i="3"/>
  <c r="W525" i="3"/>
  <c r="Y525" i="3"/>
  <c r="K525" i="3"/>
  <c r="E525" i="3"/>
  <c r="AK525" i="3"/>
  <c r="AE525" i="3"/>
  <c r="S525" i="3"/>
  <c r="M525" i="3"/>
  <c r="AM525" i="3"/>
  <c r="G525" i="3"/>
  <c r="AG525" i="3"/>
  <c r="Y489" i="3"/>
  <c r="K489" i="3"/>
  <c r="E489" i="3"/>
  <c r="AK489" i="3"/>
  <c r="AE489" i="3"/>
  <c r="AG489" i="3"/>
  <c r="S489" i="3"/>
  <c r="M489" i="3"/>
  <c r="G489" i="3"/>
  <c r="AM489" i="3"/>
  <c r="I489" i="3"/>
  <c r="AO489" i="3"/>
  <c r="AA489" i="3"/>
  <c r="U489" i="3"/>
  <c r="O489" i="3"/>
  <c r="AI489" i="3"/>
  <c r="AC489" i="3"/>
  <c r="Q489" i="3"/>
  <c r="W489" i="3"/>
  <c r="C489" i="3"/>
  <c r="Q403" i="3"/>
  <c r="C403" i="3"/>
  <c r="AI403" i="3"/>
  <c r="AC403" i="3"/>
  <c r="W403" i="3"/>
  <c r="Y403" i="3"/>
  <c r="K403" i="3"/>
  <c r="E403" i="3"/>
  <c r="AK403" i="3"/>
  <c r="AE403" i="3"/>
  <c r="AG403" i="3"/>
  <c r="S403" i="3"/>
  <c r="M403" i="3"/>
  <c r="G403" i="3"/>
  <c r="AM403" i="3"/>
  <c r="AO403" i="3"/>
  <c r="AA403" i="3"/>
  <c r="U403" i="3"/>
  <c r="I403" i="3"/>
  <c r="O403" i="3"/>
  <c r="Q501" i="3"/>
  <c r="I501" i="3"/>
  <c r="O501" i="3"/>
  <c r="AO501" i="3"/>
  <c r="AA501" i="3"/>
  <c r="U501" i="3"/>
  <c r="M501" i="3"/>
  <c r="AK501" i="3"/>
  <c r="W501" i="3"/>
  <c r="S501" i="3"/>
  <c r="E501" i="3"/>
  <c r="AC501" i="3"/>
  <c r="AM501" i="3"/>
  <c r="AG501" i="3"/>
  <c r="K501" i="3"/>
  <c r="AI501" i="3"/>
  <c r="C501" i="3"/>
  <c r="AE501" i="3"/>
  <c r="G501" i="3"/>
  <c r="Y501" i="3"/>
  <c r="I519" i="3"/>
  <c r="AO519" i="3"/>
  <c r="AA519" i="3"/>
  <c r="U519" i="3"/>
  <c r="O519" i="3"/>
  <c r="Q519" i="3"/>
  <c r="C519" i="3"/>
  <c r="AI519" i="3"/>
  <c r="AC519" i="3"/>
  <c r="W519" i="3"/>
  <c r="Y519" i="3"/>
  <c r="K519" i="3"/>
  <c r="E519" i="3"/>
  <c r="AK519" i="3"/>
  <c r="AE519" i="3"/>
  <c r="M519" i="3"/>
  <c r="G519" i="3"/>
  <c r="S519" i="3"/>
  <c r="AG519" i="3"/>
  <c r="AM519" i="3"/>
  <c r="AG433" i="3"/>
  <c r="S433" i="3"/>
  <c r="M433" i="3"/>
  <c r="G433" i="3"/>
  <c r="AM433" i="3"/>
  <c r="I433" i="3"/>
  <c r="AO433" i="3"/>
  <c r="AA433" i="3"/>
  <c r="U433" i="3"/>
  <c r="O433" i="3"/>
  <c r="Q433" i="3"/>
  <c r="C433" i="3"/>
  <c r="AI433" i="3"/>
  <c r="AC433" i="3"/>
  <c r="W433" i="3"/>
  <c r="E433" i="3"/>
  <c r="K433" i="3"/>
  <c r="AK433" i="3"/>
  <c r="Y433" i="3"/>
  <c r="AE433" i="3"/>
  <c r="I512" i="3"/>
  <c r="AO512" i="3"/>
  <c r="AA512" i="3"/>
  <c r="U512" i="3"/>
  <c r="O512" i="3"/>
  <c r="Q512" i="3"/>
  <c r="C512" i="3"/>
  <c r="AI512" i="3"/>
  <c r="AC512" i="3"/>
  <c r="W512" i="3"/>
  <c r="Y512" i="3"/>
  <c r="K512" i="3"/>
  <c r="E512" i="3"/>
  <c r="AK512" i="3"/>
  <c r="AE512" i="3"/>
  <c r="AG512" i="3"/>
  <c r="AM512" i="3"/>
  <c r="S512" i="3"/>
  <c r="M512" i="3"/>
  <c r="G512" i="3"/>
  <c r="Q478" i="3"/>
  <c r="C478" i="3"/>
  <c r="AI478" i="3"/>
  <c r="AC478" i="3"/>
  <c r="W478" i="3"/>
  <c r="Y478" i="3"/>
  <c r="K478" i="3"/>
  <c r="E478" i="3"/>
  <c r="AK478" i="3"/>
  <c r="AE478" i="3"/>
  <c r="AG478" i="3"/>
  <c r="S478" i="3"/>
  <c r="M478" i="3"/>
  <c r="G478" i="3"/>
  <c r="AM478" i="3"/>
  <c r="AA478" i="3"/>
  <c r="U478" i="3"/>
  <c r="I478" i="3"/>
  <c r="O478" i="3"/>
  <c r="AO478" i="3"/>
  <c r="Q446" i="3"/>
  <c r="C446" i="3"/>
  <c r="AI446" i="3"/>
  <c r="AC446" i="3"/>
  <c r="W446" i="3"/>
  <c r="Y446" i="3"/>
  <c r="K446" i="3"/>
  <c r="E446" i="3"/>
  <c r="AK446" i="3"/>
  <c r="AE446" i="3"/>
  <c r="AG446" i="3"/>
  <c r="S446" i="3"/>
  <c r="M446" i="3"/>
  <c r="G446" i="3"/>
  <c r="AM446" i="3"/>
  <c r="AA446" i="3"/>
  <c r="U446" i="3"/>
  <c r="I446" i="3"/>
  <c r="O446" i="3"/>
  <c r="AO446" i="3"/>
  <c r="Q508" i="3"/>
  <c r="C508" i="3"/>
  <c r="AI508" i="3"/>
  <c r="AC508" i="3"/>
  <c r="W508" i="3"/>
  <c r="Y508" i="3"/>
  <c r="K508" i="3"/>
  <c r="E508" i="3"/>
  <c r="AK508" i="3"/>
  <c r="AE508" i="3"/>
  <c r="AG508" i="3"/>
  <c r="S508" i="3"/>
  <c r="M508" i="3"/>
  <c r="G508" i="3"/>
  <c r="AM508" i="3"/>
  <c r="AO508" i="3"/>
  <c r="AA508" i="3"/>
  <c r="U508" i="3"/>
  <c r="I508" i="3"/>
  <c r="O508" i="3"/>
  <c r="AG431" i="3"/>
  <c r="S431" i="3"/>
  <c r="M431" i="3"/>
  <c r="G431" i="3"/>
  <c r="AM431" i="3"/>
  <c r="I431" i="3"/>
  <c r="AO431" i="3"/>
  <c r="AA431" i="3"/>
  <c r="U431" i="3"/>
  <c r="O431" i="3"/>
  <c r="Q431" i="3"/>
  <c r="C431" i="3"/>
  <c r="AI431" i="3"/>
  <c r="AC431" i="3"/>
  <c r="W431" i="3"/>
  <c r="E431" i="3"/>
  <c r="K431" i="3"/>
  <c r="AK431" i="3"/>
  <c r="Y431" i="3"/>
  <c r="AE431" i="3"/>
  <c r="Q405" i="3"/>
  <c r="C405" i="3"/>
  <c r="AI405" i="3"/>
  <c r="AC405" i="3"/>
  <c r="W405" i="3"/>
  <c r="Y405" i="3"/>
  <c r="K405" i="3"/>
  <c r="E405" i="3"/>
  <c r="AK405" i="3"/>
  <c r="AE405" i="3"/>
  <c r="AG405" i="3"/>
  <c r="S405" i="3"/>
  <c r="M405" i="3"/>
  <c r="G405" i="3"/>
  <c r="AM405" i="3"/>
  <c r="AO405" i="3"/>
  <c r="AA405" i="3"/>
  <c r="U405" i="3"/>
  <c r="O405" i="3"/>
  <c r="I405" i="3"/>
  <c r="I438" i="3"/>
  <c r="AO438" i="3"/>
  <c r="AA438" i="3"/>
  <c r="U438" i="3"/>
  <c r="O438" i="3"/>
  <c r="Q438" i="3"/>
  <c r="C438" i="3"/>
  <c r="AI438" i="3"/>
  <c r="AC438" i="3"/>
  <c r="W438" i="3"/>
  <c r="Y438" i="3"/>
  <c r="K438" i="3"/>
  <c r="E438" i="3"/>
  <c r="AK438" i="3"/>
  <c r="AE438" i="3"/>
  <c r="AG438" i="3"/>
  <c r="AM438" i="3"/>
  <c r="S438" i="3"/>
  <c r="M438" i="3"/>
  <c r="G438" i="3"/>
  <c r="AG451" i="3"/>
  <c r="S451" i="3"/>
  <c r="M451" i="3"/>
  <c r="G451" i="3"/>
  <c r="AM451" i="3"/>
  <c r="I451" i="3"/>
  <c r="AO451" i="3"/>
  <c r="AA451" i="3"/>
  <c r="U451" i="3"/>
  <c r="O451" i="3"/>
  <c r="Q451" i="3"/>
  <c r="C451" i="3"/>
  <c r="AI451" i="3"/>
  <c r="AC451" i="3"/>
  <c r="W451" i="3"/>
  <c r="K451" i="3"/>
  <c r="E451" i="3"/>
  <c r="Y451" i="3"/>
  <c r="AK451" i="3"/>
  <c r="AE451" i="3"/>
  <c r="AG422" i="3"/>
  <c r="S422" i="3"/>
  <c r="M422" i="3"/>
  <c r="G422" i="3"/>
  <c r="AM422" i="3"/>
  <c r="I422" i="3"/>
  <c r="AO422" i="3"/>
  <c r="AA422" i="3"/>
  <c r="U422" i="3"/>
  <c r="O422" i="3"/>
  <c r="Q422" i="3"/>
  <c r="C422" i="3"/>
  <c r="AI422" i="3"/>
  <c r="AC422" i="3"/>
  <c r="W422" i="3"/>
  <c r="K422" i="3"/>
  <c r="AE422" i="3"/>
  <c r="E422" i="3"/>
  <c r="AK422" i="3"/>
  <c r="Y422" i="3"/>
  <c r="Q400" i="3"/>
  <c r="E400" i="3"/>
  <c r="G400" i="3"/>
  <c r="K400" i="3"/>
  <c r="M400" i="3"/>
  <c r="AG400" i="3"/>
  <c r="AA400" i="3"/>
  <c r="AC400" i="3"/>
  <c r="AE400" i="3"/>
  <c r="O400" i="3"/>
  <c r="U400" i="3"/>
  <c r="I400" i="3"/>
  <c r="AK400" i="3"/>
  <c r="C400" i="3"/>
  <c r="Y400" i="3"/>
  <c r="S400" i="3"/>
  <c r="W400" i="3"/>
  <c r="AM400" i="3"/>
  <c r="AO400" i="3"/>
  <c r="AI400" i="3"/>
  <c r="AG424" i="3"/>
  <c r="K424" i="3"/>
  <c r="AE424" i="3"/>
  <c r="C424" i="3"/>
  <c r="U424" i="3"/>
  <c r="AM424" i="3"/>
  <c r="E424" i="3"/>
  <c r="Y424" i="3"/>
  <c r="W424" i="3"/>
  <c r="Q424" i="3"/>
  <c r="AA424" i="3"/>
  <c r="G424" i="3"/>
  <c r="AC424" i="3"/>
  <c r="AO424" i="3"/>
  <c r="M424" i="3"/>
  <c r="O424" i="3"/>
  <c r="S424" i="3"/>
  <c r="I424" i="3"/>
  <c r="AI424" i="3"/>
  <c r="AK424" i="3"/>
  <c r="I530" i="3"/>
  <c r="AO530" i="3"/>
  <c r="AA530" i="3"/>
  <c r="G530" i="3"/>
  <c r="AM530" i="3"/>
  <c r="Q530" i="3"/>
  <c r="C530" i="3"/>
  <c r="AI530" i="3"/>
  <c r="O530" i="3"/>
  <c r="U530" i="3"/>
  <c r="Y530" i="3"/>
  <c r="K530" i="3"/>
  <c r="E530" i="3"/>
  <c r="W530" i="3"/>
  <c r="AC530" i="3"/>
  <c r="S530" i="3"/>
  <c r="AG530" i="3"/>
  <c r="M530" i="3"/>
  <c r="AK530" i="3"/>
  <c r="AE530" i="3"/>
  <c r="Q518" i="3"/>
  <c r="C518" i="3"/>
  <c r="AI518" i="3"/>
  <c r="AC518" i="3"/>
  <c r="W518" i="3"/>
  <c r="I518" i="3"/>
  <c r="U518" i="3"/>
  <c r="Y518" i="3"/>
  <c r="K518" i="3"/>
  <c r="E518" i="3"/>
  <c r="AK518" i="3"/>
  <c r="AE518" i="3"/>
  <c r="AA518" i="3"/>
  <c r="AG518" i="3"/>
  <c r="S518" i="3"/>
  <c r="M518" i="3"/>
  <c r="G518" i="3"/>
  <c r="AM518" i="3"/>
  <c r="AO518" i="3"/>
  <c r="O518" i="3"/>
  <c r="S454" i="3"/>
  <c r="Q454" i="3"/>
  <c r="G454" i="3"/>
  <c r="M454" i="3"/>
  <c r="I454" i="3"/>
  <c r="E454" i="3"/>
  <c r="W454" i="3"/>
  <c r="AG454" i="3"/>
  <c r="K454" i="3"/>
  <c r="AC454" i="3"/>
  <c r="U454" i="3"/>
  <c r="O454" i="3"/>
  <c r="AE454" i="3"/>
  <c r="Y454" i="3"/>
  <c r="AI454" i="3"/>
  <c r="AO454" i="3"/>
  <c r="AA454" i="3"/>
  <c r="C454" i="3"/>
  <c r="AM454" i="3"/>
  <c r="AK454" i="3"/>
  <c r="Q510" i="3"/>
  <c r="C510" i="3"/>
  <c r="AI510" i="3"/>
  <c r="AC510" i="3"/>
  <c r="W510" i="3"/>
  <c r="I510" i="3"/>
  <c r="K510" i="3"/>
  <c r="M510" i="3"/>
  <c r="O510" i="3"/>
  <c r="Y510" i="3"/>
  <c r="S510" i="3"/>
  <c r="U510" i="3"/>
  <c r="AE510" i="3"/>
  <c r="AG510" i="3"/>
  <c r="AA510" i="3"/>
  <c r="AK510" i="3"/>
  <c r="AM510" i="3"/>
  <c r="G510" i="3"/>
  <c r="E510" i="3"/>
  <c r="AO510" i="3"/>
  <c r="AG466" i="3"/>
  <c r="S466" i="3"/>
  <c r="M466" i="3"/>
  <c r="G466" i="3"/>
  <c r="AM466" i="3"/>
  <c r="I466" i="3"/>
  <c r="AO466" i="3"/>
  <c r="AA466" i="3"/>
  <c r="U466" i="3"/>
  <c r="O466" i="3"/>
  <c r="Q466" i="3"/>
  <c r="C466" i="3"/>
  <c r="AI466" i="3"/>
  <c r="AC466" i="3"/>
  <c r="W466" i="3"/>
  <c r="E466" i="3"/>
  <c r="AK466" i="3"/>
  <c r="Y466" i="3"/>
  <c r="AE466" i="3"/>
  <c r="K466" i="3"/>
  <c r="Q432" i="3"/>
  <c r="C432" i="3"/>
  <c r="AI432" i="3"/>
  <c r="AC432" i="3"/>
  <c r="W432" i="3"/>
  <c r="Y432" i="3"/>
  <c r="K432" i="3"/>
  <c r="E432" i="3"/>
  <c r="AK432" i="3"/>
  <c r="AE432" i="3"/>
  <c r="AG432" i="3"/>
  <c r="S432" i="3"/>
  <c r="M432" i="3"/>
  <c r="G432" i="3"/>
  <c r="AM432" i="3"/>
  <c r="U432" i="3"/>
  <c r="I432" i="3"/>
  <c r="O432" i="3"/>
  <c r="AO432" i="3"/>
  <c r="AA432" i="3"/>
  <c r="Q467" i="3"/>
  <c r="C467" i="3"/>
  <c r="AI467" i="3"/>
  <c r="AC467" i="3"/>
  <c r="W467" i="3"/>
  <c r="Y467" i="3"/>
  <c r="K467" i="3"/>
  <c r="E467" i="3"/>
  <c r="AK467" i="3"/>
  <c r="AE467" i="3"/>
  <c r="AG467" i="3"/>
  <c r="S467" i="3"/>
  <c r="M467" i="3"/>
  <c r="G467" i="3"/>
  <c r="AM467" i="3"/>
  <c r="U467" i="3"/>
  <c r="I467" i="3"/>
  <c r="O467" i="3"/>
  <c r="AO467" i="3"/>
  <c r="AA467" i="3"/>
  <c r="Q416" i="3"/>
  <c r="S416" i="3"/>
  <c r="G416" i="3"/>
  <c r="U416" i="3"/>
  <c r="O416" i="3"/>
  <c r="E416" i="3"/>
  <c r="W416" i="3"/>
  <c r="AO416" i="3"/>
  <c r="AM416" i="3"/>
  <c r="AA416" i="3"/>
  <c r="K416" i="3"/>
  <c r="AC416" i="3"/>
  <c r="M416" i="3"/>
  <c r="I416" i="3"/>
  <c r="AE416" i="3"/>
  <c r="Y416" i="3"/>
  <c r="AI416" i="3"/>
  <c r="AG416" i="3"/>
  <c r="AK416" i="3"/>
  <c r="C416" i="3"/>
  <c r="I514" i="3"/>
  <c r="AO514" i="3"/>
  <c r="AA514" i="3"/>
  <c r="U514" i="3"/>
  <c r="O514" i="3"/>
  <c r="Q514" i="3"/>
  <c r="C514" i="3"/>
  <c r="AI514" i="3"/>
  <c r="AC514" i="3"/>
  <c r="W514" i="3"/>
  <c r="Y514" i="3"/>
  <c r="K514" i="3"/>
  <c r="E514" i="3"/>
  <c r="AK514" i="3"/>
  <c r="AE514" i="3"/>
  <c r="AG514" i="3"/>
  <c r="AM514" i="3"/>
  <c r="S514" i="3"/>
  <c r="M514" i="3"/>
  <c r="G514" i="3"/>
  <c r="Q474" i="3"/>
  <c r="C474" i="3"/>
  <c r="AI474" i="3"/>
  <c r="AC474" i="3"/>
  <c r="W474" i="3"/>
  <c r="Y474" i="3"/>
  <c r="K474" i="3"/>
  <c r="E474" i="3"/>
  <c r="AK474" i="3"/>
  <c r="AE474" i="3"/>
  <c r="AG474" i="3"/>
  <c r="S474" i="3"/>
  <c r="M474" i="3"/>
  <c r="G474" i="3"/>
  <c r="AM474" i="3"/>
  <c r="AO474" i="3"/>
  <c r="AA474" i="3"/>
  <c r="U474" i="3"/>
  <c r="O474" i="3"/>
  <c r="I474" i="3"/>
  <c r="Y445" i="3"/>
  <c r="K445" i="3"/>
  <c r="E445" i="3"/>
  <c r="AK445" i="3"/>
  <c r="AE445" i="3"/>
  <c r="AG445" i="3"/>
  <c r="S445" i="3"/>
  <c r="M445" i="3"/>
  <c r="G445" i="3"/>
  <c r="AM445" i="3"/>
  <c r="I445" i="3"/>
  <c r="AO445" i="3"/>
  <c r="AA445" i="3"/>
  <c r="U445" i="3"/>
  <c r="O445" i="3"/>
  <c r="C445" i="3"/>
  <c r="AI445" i="3"/>
  <c r="AC445" i="3"/>
  <c r="Q445" i="3"/>
  <c r="W445" i="3"/>
  <c r="Y475" i="3"/>
  <c r="K475" i="3"/>
  <c r="E475" i="3"/>
  <c r="AK475" i="3"/>
  <c r="AE475" i="3"/>
  <c r="AG475" i="3"/>
  <c r="S475" i="3"/>
  <c r="M475" i="3"/>
  <c r="G475" i="3"/>
  <c r="AM475" i="3"/>
  <c r="I475" i="3"/>
  <c r="AO475" i="3"/>
  <c r="AA475" i="3"/>
  <c r="U475" i="3"/>
  <c r="O475" i="3"/>
  <c r="AC475" i="3"/>
  <c r="Q475" i="3"/>
  <c r="W475" i="3"/>
  <c r="C475" i="3"/>
  <c r="AI475" i="3"/>
  <c r="Q481" i="3"/>
  <c r="C481" i="3"/>
  <c r="AI481" i="3"/>
  <c r="AC481" i="3"/>
  <c r="W481" i="3"/>
  <c r="Y481" i="3"/>
  <c r="K481" i="3"/>
  <c r="E481" i="3"/>
  <c r="AK481" i="3"/>
  <c r="AE481" i="3"/>
  <c r="AG481" i="3"/>
  <c r="S481" i="3"/>
  <c r="M481" i="3"/>
  <c r="G481" i="3"/>
  <c r="AM481" i="3"/>
  <c r="U481" i="3"/>
  <c r="I481" i="3"/>
  <c r="O481" i="3"/>
  <c r="AO481" i="3"/>
  <c r="AA481" i="3"/>
  <c r="Y436" i="3"/>
  <c r="K436" i="3"/>
  <c r="E436" i="3"/>
  <c r="AK436" i="3"/>
  <c r="AE436" i="3"/>
  <c r="AG436" i="3"/>
  <c r="S436" i="3"/>
  <c r="M436" i="3"/>
  <c r="G436" i="3"/>
  <c r="AM436" i="3"/>
  <c r="I436" i="3"/>
  <c r="AO436" i="3"/>
  <c r="AA436" i="3"/>
  <c r="U436" i="3"/>
  <c r="O436" i="3"/>
  <c r="Q436" i="3"/>
  <c r="W436" i="3"/>
  <c r="C436" i="3"/>
  <c r="AI436" i="3"/>
  <c r="AC436" i="3"/>
  <c r="AG398" i="3"/>
  <c r="U398" i="3"/>
  <c r="W398" i="3"/>
  <c r="O398" i="3"/>
  <c r="AI398" i="3"/>
  <c r="I398" i="3"/>
  <c r="AO398" i="3"/>
  <c r="AC398" i="3"/>
  <c r="AM398" i="3"/>
  <c r="AE398" i="3"/>
  <c r="Q398" i="3"/>
  <c r="E398" i="3"/>
  <c r="AK398" i="3"/>
  <c r="K398" i="3"/>
  <c r="C398" i="3"/>
  <c r="G398" i="3"/>
  <c r="M398" i="3"/>
  <c r="AA398" i="3"/>
  <c r="Y398" i="3"/>
  <c r="S398" i="3"/>
  <c r="Q461" i="3"/>
  <c r="AO461" i="3"/>
  <c r="U461" i="3"/>
  <c r="K461" i="3"/>
  <c r="AK461" i="3"/>
  <c r="I461" i="3"/>
  <c r="AA461" i="3"/>
  <c r="O461" i="3"/>
  <c r="Y461" i="3"/>
  <c r="E461" i="3"/>
  <c r="AE461" i="3"/>
  <c r="G461" i="3"/>
  <c r="W461" i="3"/>
  <c r="M461" i="3"/>
  <c r="AC461" i="3"/>
  <c r="S461" i="3"/>
  <c r="AI461" i="3"/>
  <c r="AM461" i="3"/>
  <c r="AG461" i="3"/>
  <c r="C461" i="3"/>
  <c r="I490" i="3"/>
  <c r="AO490" i="3"/>
  <c r="AA490" i="3"/>
  <c r="U490" i="3"/>
  <c r="O490" i="3"/>
  <c r="Q490" i="3"/>
  <c r="C490" i="3"/>
  <c r="AI490" i="3"/>
  <c r="AC490" i="3"/>
  <c r="W490" i="3"/>
  <c r="Y490" i="3"/>
  <c r="K490" i="3"/>
  <c r="E490" i="3"/>
  <c r="AK490" i="3"/>
  <c r="AE490" i="3"/>
  <c r="AG490" i="3"/>
  <c r="AM490" i="3"/>
  <c r="S490" i="3"/>
  <c r="M490" i="3"/>
  <c r="G490" i="3"/>
  <c r="AG458" i="3"/>
  <c r="S458" i="3"/>
  <c r="M458" i="3"/>
  <c r="G458" i="3"/>
  <c r="AM458" i="3"/>
  <c r="I458" i="3"/>
  <c r="AO458" i="3"/>
  <c r="AA458" i="3"/>
  <c r="U458" i="3"/>
  <c r="O458" i="3"/>
  <c r="Q458" i="3"/>
  <c r="C458" i="3"/>
  <c r="AI458" i="3"/>
  <c r="AC458" i="3"/>
  <c r="W458" i="3"/>
  <c r="Y458" i="3"/>
  <c r="AE458" i="3"/>
  <c r="K458" i="3"/>
  <c r="E458" i="3"/>
  <c r="AK458" i="3"/>
  <c r="Y401" i="3"/>
  <c r="S401" i="3"/>
  <c r="U401" i="3"/>
  <c r="W401" i="3"/>
  <c r="AA401" i="3"/>
  <c r="K401" i="3"/>
  <c r="AG401" i="3"/>
  <c r="AC401" i="3"/>
  <c r="AE401" i="3"/>
  <c r="AI401" i="3"/>
  <c r="AK401" i="3"/>
  <c r="Q401" i="3"/>
  <c r="M401" i="3"/>
  <c r="I401" i="3"/>
  <c r="AO401" i="3"/>
  <c r="AM401" i="3"/>
  <c r="C401" i="3"/>
  <c r="E401" i="3"/>
  <c r="G401" i="3"/>
  <c r="O401" i="3"/>
  <c r="S443" i="3"/>
  <c r="M443" i="3"/>
  <c r="G443" i="3"/>
  <c r="AM443" i="3"/>
  <c r="AA443" i="3"/>
  <c r="U443" i="3"/>
  <c r="O443" i="3"/>
  <c r="AI443" i="3"/>
  <c r="AC443" i="3"/>
  <c r="W443" i="3"/>
  <c r="I443" i="3"/>
  <c r="AE443" i="3"/>
  <c r="AO443" i="3"/>
  <c r="E443" i="3"/>
  <c r="AK443" i="3"/>
  <c r="K443" i="3"/>
  <c r="Y443" i="3"/>
  <c r="C443" i="3"/>
  <c r="AG443" i="3"/>
  <c r="Q443" i="3"/>
  <c r="AG465" i="3"/>
  <c r="S465" i="3"/>
  <c r="M465" i="3"/>
  <c r="G465" i="3"/>
  <c r="AM465" i="3"/>
  <c r="I465" i="3"/>
  <c r="AO465" i="3"/>
  <c r="AA465" i="3"/>
  <c r="U465" i="3"/>
  <c r="O465" i="3"/>
  <c r="Q465" i="3"/>
  <c r="C465" i="3"/>
  <c r="AI465" i="3"/>
  <c r="AC465" i="3"/>
  <c r="W465" i="3"/>
  <c r="K465" i="3"/>
  <c r="AE465" i="3"/>
  <c r="E465" i="3"/>
  <c r="AK465" i="3"/>
  <c r="Y465" i="3"/>
  <c r="AG418" i="3"/>
  <c r="S418" i="3"/>
  <c r="M418" i="3"/>
  <c r="G418" i="3"/>
  <c r="AM418" i="3"/>
  <c r="I418" i="3"/>
  <c r="AO418" i="3"/>
  <c r="AA418" i="3"/>
  <c r="Q418" i="3"/>
  <c r="C418" i="3"/>
  <c r="AI418" i="3"/>
  <c r="AC418" i="3"/>
  <c r="W418" i="3"/>
  <c r="Y418" i="3"/>
  <c r="AK418" i="3"/>
  <c r="K418" i="3"/>
  <c r="O418" i="3"/>
  <c r="U418" i="3"/>
  <c r="E418" i="3"/>
  <c r="AE418" i="3"/>
  <c r="AG477" i="3"/>
  <c r="S477" i="3"/>
  <c r="M477" i="3"/>
  <c r="G477" i="3"/>
  <c r="AM477" i="3"/>
  <c r="I477" i="3"/>
  <c r="AO477" i="3"/>
  <c r="AA477" i="3"/>
  <c r="U477" i="3"/>
  <c r="O477" i="3"/>
  <c r="Q477" i="3"/>
  <c r="C477" i="3"/>
  <c r="AI477" i="3"/>
  <c r="AC477" i="3"/>
  <c r="W477" i="3"/>
  <c r="K477" i="3"/>
  <c r="AE477" i="3"/>
  <c r="E477" i="3"/>
  <c r="AK477" i="3"/>
  <c r="Y477" i="3"/>
  <c r="Q435" i="3"/>
  <c r="AM435" i="3"/>
  <c r="AG435" i="3"/>
  <c r="M435" i="3"/>
  <c r="AA435" i="3"/>
  <c r="U435" i="3"/>
  <c r="K435" i="3"/>
  <c r="W435" i="3"/>
  <c r="I435" i="3"/>
  <c r="G435" i="3"/>
  <c r="AO435" i="3"/>
  <c r="AE435" i="3"/>
  <c r="Y435" i="3"/>
  <c r="AC435" i="3"/>
  <c r="S435" i="3"/>
  <c r="AK435" i="3"/>
  <c r="AI435" i="3"/>
  <c r="O435" i="3"/>
  <c r="E435" i="3"/>
  <c r="C435" i="3"/>
  <c r="AG427" i="3"/>
  <c r="S427" i="3"/>
  <c r="M427" i="3"/>
  <c r="G427" i="3"/>
  <c r="AM427" i="3"/>
  <c r="I427" i="3"/>
  <c r="AO427" i="3"/>
  <c r="AA427" i="3"/>
  <c r="U427" i="3"/>
  <c r="O427" i="3"/>
  <c r="Q427" i="3"/>
  <c r="C427" i="3"/>
  <c r="AI427" i="3"/>
  <c r="AC427" i="3"/>
  <c r="W427" i="3"/>
  <c r="K427" i="3"/>
  <c r="AE427" i="3"/>
  <c r="E427" i="3"/>
  <c r="AK427" i="3"/>
  <c r="Y427" i="3"/>
  <c r="AG419" i="3"/>
  <c r="S419" i="3"/>
  <c r="M419" i="3"/>
  <c r="G419" i="3"/>
  <c r="AM419" i="3"/>
  <c r="I419" i="3"/>
  <c r="AO419" i="3"/>
  <c r="AA419" i="3"/>
  <c r="U419" i="3"/>
  <c r="O419" i="3"/>
  <c r="Q419" i="3"/>
  <c r="C419" i="3"/>
  <c r="AI419" i="3"/>
  <c r="AC419" i="3"/>
  <c r="W419" i="3"/>
  <c r="AK419" i="3"/>
  <c r="Y419" i="3"/>
  <c r="AE419" i="3"/>
  <c r="K419" i="3"/>
  <c r="E419" i="3"/>
  <c r="AG486" i="3"/>
  <c r="S486" i="3"/>
  <c r="M486" i="3"/>
  <c r="G486" i="3"/>
  <c r="AM486" i="3"/>
  <c r="I486" i="3"/>
  <c r="AO486" i="3"/>
  <c r="AA486" i="3"/>
  <c r="U486" i="3"/>
  <c r="O486" i="3"/>
  <c r="Q486" i="3"/>
  <c r="C486" i="3"/>
  <c r="AI486" i="3"/>
  <c r="AC486" i="3"/>
  <c r="W486" i="3"/>
  <c r="AK486" i="3"/>
  <c r="Y486" i="3"/>
  <c r="AE486" i="3"/>
  <c r="K486" i="3"/>
  <c r="E486" i="3"/>
  <c r="Q409" i="3"/>
  <c r="Y409" i="3"/>
  <c r="K409" i="3"/>
  <c r="E409" i="3"/>
  <c r="AK409" i="3"/>
  <c r="AE409" i="3"/>
  <c r="C409" i="3"/>
  <c r="W409" i="3"/>
  <c r="AG409" i="3"/>
  <c r="S409" i="3"/>
  <c r="M409" i="3"/>
  <c r="G409" i="3"/>
  <c r="AM409" i="3"/>
  <c r="AI409" i="3"/>
  <c r="AO409" i="3"/>
  <c r="AA409" i="3"/>
  <c r="U409" i="3"/>
  <c r="O409" i="3"/>
  <c r="I409" i="3"/>
  <c r="AC409" i="3"/>
  <c r="AG497" i="3"/>
  <c r="S497" i="3"/>
  <c r="M497" i="3"/>
  <c r="G497" i="3"/>
  <c r="AM497" i="3"/>
  <c r="I497" i="3"/>
  <c r="AO497" i="3"/>
  <c r="AA497" i="3"/>
  <c r="U497" i="3"/>
  <c r="O497" i="3"/>
  <c r="Q497" i="3"/>
  <c r="C497" i="3"/>
  <c r="AI497" i="3"/>
  <c r="AC497" i="3"/>
  <c r="W497" i="3"/>
  <c r="Y497" i="3"/>
  <c r="AE497" i="3"/>
  <c r="K497" i="3"/>
  <c r="E497" i="3"/>
  <c r="AK497" i="3"/>
  <c r="Q488" i="3"/>
  <c r="C488" i="3"/>
  <c r="AI488" i="3"/>
  <c r="AC488" i="3"/>
  <c r="W488" i="3"/>
  <c r="Y488" i="3"/>
  <c r="K488" i="3"/>
  <c r="E488" i="3"/>
  <c r="AK488" i="3"/>
  <c r="AE488" i="3"/>
  <c r="AG488" i="3"/>
  <c r="S488" i="3"/>
  <c r="M488" i="3"/>
  <c r="G488" i="3"/>
  <c r="AM488" i="3"/>
  <c r="I488" i="3"/>
  <c r="O488" i="3"/>
  <c r="AO488" i="3"/>
  <c r="AA488" i="3"/>
  <c r="U48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Y207" i="3" s="1"/>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M199" i="3" s="1"/>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Y192" i="3" s="1"/>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K199" i="3" l="1"/>
  <c r="O199" i="3"/>
  <c r="AK192" i="3"/>
  <c r="Y199" i="3"/>
  <c r="AA207" i="3"/>
  <c r="AE207" i="3"/>
  <c r="AI207" i="3"/>
  <c r="AC199" i="3"/>
  <c r="E207" i="3"/>
  <c r="AG207" i="3"/>
  <c r="AM199" i="3"/>
  <c r="AO192" i="3"/>
  <c r="S199" i="3"/>
  <c r="C207" i="3"/>
  <c r="O207" i="3"/>
  <c r="Q192" i="3"/>
  <c r="E199" i="3"/>
  <c r="Q199" i="3"/>
  <c r="U207" i="3"/>
  <c r="AC192" i="3"/>
  <c r="G199" i="3"/>
  <c r="S207" i="3"/>
  <c r="W207" i="3"/>
  <c r="U192" i="3"/>
  <c r="I199" i="3"/>
  <c r="Q207" i="3"/>
  <c r="AO207" i="3"/>
  <c r="AA199" i="3"/>
  <c r="W199" i="3"/>
  <c r="K207" i="3"/>
  <c r="G207" i="3"/>
  <c r="AM207" i="3"/>
  <c r="AG192" i="3"/>
  <c r="I192" i="3"/>
  <c r="U199" i="3"/>
  <c r="AO199" i="3"/>
  <c r="AG199" i="3"/>
  <c r="M207" i="3"/>
  <c r="AK207" i="3"/>
  <c r="C199" i="3"/>
  <c r="AI199" i="3"/>
  <c r="AE199" i="3"/>
  <c r="M192" i="3"/>
  <c r="E192" i="3"/>
  <c r="AK199" i="3"/>
  <c r="I207" i="3"/>
  <c r="AC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K647" i="3"/>
  <c r="E647" i="3"/>
  <c r="AK647" i="3"/>
  <c r="AE647" i="3"/>
  <c r="Y647" i="3"/>
  <c r="S647" i="3"/>
  <c r="M647" i="3"/>
  <c r="G647" i="3"/>
  <c r="AM647" i="3"/>
  <c r="AG647" i="3"/>
  <c r="AA647" i="3"/>
  <c r="U647" i="3"/>
  <c r="O647" i="3"/>
  <c r="I647" i="3"/>
  <c r="AO647" i="3"/>
  <c r="C647" i="3"/>
  <c r="AI647" i="3"/>
  <c r="AC647" i="3"/>
  <c r="W647" i="3"/>
  <c r="Q647"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K651" i="3"/>
  <c r="E651" i="3"/>
  <c r="AK651" i="3"/>
  <c r="AE651" i="3"/>
  <c r="Y651" i="3"/>
  <c r="S651" i="3"/>
  <c r="M651" i="3"/>
  <c r="G651" i="3"/>
  <c r="AM651" i="3"/>
  <c r="AG651" i="3"/>
  <c r="AA651" i="3"/>
  <c r="U651" i="3"/>
  <c r="O651" i="3"/>
  <c r="I651" i="3"/>
  <c r="AO651" i="3"/>
  <c r="C651" i="3"/>
  <c r="AI651" i="3"/>
  <c r="AC651" i="3"/>
  <c r="W651" i="3"/>
  <c r="Q651"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<sst xmlns="http://schemas.openxmlformats.org/spreadsheetml/2006/main" count="366" uniqueCount="167">
  <si>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</si>
  <si>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</si>
  <si>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</si>
  <si>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</si>
  <si>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</si>
  <si>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</si>
  <si>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</si>
  <si>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</si>
  <si>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</si>
  <si>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</si>
  <si>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</si>
  <si>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</si>
  <si>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</si>
  <si>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</si>
  <si>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</si>
  <si>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</si>
  <si>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</si>
  <si>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</si>
  <si>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</si>
  <si>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</si>
  <si>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</si>
  <si>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</si>
  <si>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</si>
  <si>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</si>
  <si>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</si>
  <si>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</si>
  <si>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</si>
  <si>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</si>
  <si>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</si>
  <si>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</si>
  <si>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</si>
  <si>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</si>
  <si>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</si>
  <si>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</si>
  <si>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</si>
  <si>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</si>
  <si>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</si>
  <si>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</si>
  <si>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</si>
  <si>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</si>
  <si>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</si>
  <si>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</si>
  <si>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</si>
  <si>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</si>
  <si>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</si>
  <si>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</si>
  <si>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</si>
  <si>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</si>
  <si>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</si>
  <si>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</si>
  <si>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</si>
  <si>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</si>
  <si>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</si>
  <si>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</si>
  <si>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</si>
  <si>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</si>
  <si>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</si>
  <si>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</si>
  <si>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</si>
  <si>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</si>
  <si>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</si>
  <si>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</si>
  <si>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</si>
  <si>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</si>
  <si>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</si>
  <si>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</si>
  <si>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</si>
  <si>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</si>
  <si>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</si>
  <si>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</si>
  <si>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</si>
  <si>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</si>
  <si>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</si>
  <si>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</si>
  <si>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</si>
  <si>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</si>
  <si>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</si>
  <si>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</si>
  <si>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</si>
  <si>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</si>
  <si>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</si>
  <si>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</si>
  <si>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</si>
  <si>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</si>
  <si>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</si>
  <si>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</si>
  <si>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</si>
  <si>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</si>
  <si>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</si>
  <si>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</si>
  <si>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</si>
  <si>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</si>
  <si>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შულავერის №1 საჯარო სკოლა</t>
  </si>
  <si>
    <t>სკოლაში წაყვანა</t>
  </si>
  <si>
    <t>სოფელ დამიაგეორარხიდან - შულავერის №1 სკოლაში</t>
  </si>
  <si>
    <t>სკოლიდან წამოყვანა</t>
  </si>
  <si>
    <t>სოფელ ზემოსარალიდან -- ქვემოსარალიდან შულავერის №1 სკოლაში</t>
  </si>
  <si>
    <t>სოფელ ენიკენდიდან,ახლომახმუდლოდან, არაფლოდან - შულავერის №1 სკოლაში</t>
  </si>
  <si>
    <t>სოფელ კაჩაგანიდან- შულავერის №1 სკოლაში</t>
  </si>
  <si>
    <t>სოფელ სადახლოდან  შულავერის №1 სკოლაში</t>
  </si>
  <si>
    <t>სოფელ იმირიდან - შულავერის №1 სკოლაში</t>
  </si>
  <si>
    <t>კასუმლოს საჯარო სკოლა</t>
  </si>
  <si>
    <t xml:space="preserve">ულაშლოდან  - სოფელ კასუმლოს საჯარო  სკოლაში </t>
  </si>
  <si>
    <t xml:space="preserve">სოფელ ბეიტარაფჩიდან   - სოფელ კასუმლოს საჯარო  სკოლაში </t>
  </si>
  <si>
    <t xml:space="preserve">ბაითალოდან   - სოფელ კასუმლოს საჯარო  სკოლაში </t>
  </si>
  <si>
    <t>საიმერლოს საჯარო სკოლა</t>
  </si>
  <si>
    <t xml:space="preserve">სოფელ დიდიბეგლიარიდან  - სოფელ საიმერლოს  საჯარო  სკოლაში </t>
  </si>
  <si>
    <t xml:space="preserve">სოფელ იმირჯალიდან   - სოფელ საიმერლოს  საჯარო  სკოლაში </t>
  </si>
  <si>
    <t xml:space="preserve">სოფელ იმირიდან - სოფელ საიმერლოს  საჯარო  სკოლაში </t>
  </si>
  <si>
    <t xml:space="preserve">სოფელ იმირჯალიდან იმირიდან - სოფელ საიმერლოს  საჯარო  სკოლაში </t>
  </si>
  <si>
    <t xml:space="preserve">სოფელ დამიაგიორარხიდან ახლოლალოდან ქვემოსარალიდან - სოფელ საიმერლოს  საჯარო  სკოლაში </t>
  </si>
  <si>
    <t>სოფელ ხოჯორნიდან  სოფელ საიმერლოს საჯარო სკოლაში</t>
  </si>
  <si>
    <t>სოფელ აზიზქენდიდან თაზაქენდიდან  სოფელ საიმერლოს საჯარო სკოლაში</t>
  </si>
  <si>
    <t>თამარისის №1 საჯარო სკოლა</t>
  </si>
  <si>
    <t xml:space="preserve">სოფელ  ალავრიდან    - სოფელ თამარისის №1  საჯარო  სკოლაში </t>
  </si>
  <si>
    <t xml:space="preserve">სოფელ  თამარისიდან   - სოფელ თამარისის №1  საჯარო  სკოლაში </t>
  </si>
  <si>
    <t>აზიზქენდის საჯარო სკოლა</t>
  </si>
  <si>
    <t xml:space="preserve">სოფელ  გაჯისექენდიდან   - სოფელ აზიზქენდის  საჯარო  სკოლაში </t>
  </si>
  <si>
    <t>არაფლოს საჯარო სკოლა</t>
  </si>
  <si>
    <t>სოფელ ენიქენდიახლომახმუდლო -სოფელ არაფლოს საჯარო სკოლა</t>
  </si>
  <si>
    <t xml:space="preserve">სოფელ სეიდიგოჯალოდან- სოფელ არაფლოს საჯარო სკოლაში </t>
  </si>
  <si>
    <t>სოფელ აღმამედლოს საჯარო სკოლა</t>
  </si>
  <si>
    <t>სოფელ გუშჩიდან სოფელ აღმამედლოს საჯარო სკოლაში</t>
  </si>
  <si>
    <t>თაზაქენდის №1 საჯარო სკოა</t>
  </si>
  <si>
    <t>სოფელ ხუთორლეჟბასინიდან  სოფელ თაზაქენდის #1  საჯარო სკოლაში</t>
  </si>
  <si>
    <t>საბირქენდის №1 საჯარო სკოლა</t>
  </si>
  <si>
    <t>სადახლოს #2 საჯარო სკოლა</t>
  </si>
  <si>
    <t>სოფელ ცოფიდან  სოფელ სადახლოს #2 საჯარო სკოლაში</t>
  </si>
  <si>
    <t>სადახლოს #1 საჯარო სკოლა</t>
  </si>
  <si>
    <t>სოფელ თაზაქენდიდან   სოფელ სადახლოს #1 საჯარო სკოლაში</t>
  </si>
  <si>
    <t>სოფელ ბურმათაზაქენდიდან   სოფელ სადახლოს #1 საჯარო სკოლაში</t>
  </si>
  <si>
    <t>თაზაქენდის 2 საჯარო სკოლა</t>
  </si>
  <si>
    <t>სოფელ ბურმათაზაქენდიდან   სოფელ თაზაქენდის  #2 საჯარო სკოლაში</t>
  </si>
  <si>
    <t>შულავერის  #2 საჯარო სკოლა</t>
  </si>
  <si>
    <t>სოფელ სედიგოჯალოდან ახლომახმუთლო ენიქრნდი არაფლოდან   - სოფელ სოფელ შულავერის #2 საჯარო სკოლაში</t>
  </si>
  <si>
    <t xml:space="preserve">სოფელ ზემოსარალიდან ქვემო-სარალიდან სოფელ შულავერის #2 საჯარო  სკოლაში   </t>
  </si>
  <si>
    <t>სოფელ დაშთაფიდან-წითელი სოფლიდან შულავერის # 2  საჯარო სკოლაში</t>
  </si>
  <si>
    <t>სოფელ იმირიდან-შულავერის # 2  საჯარო სკოლაში</t>
  </si>
  <si>
    <t xml:space="preserve">სოფელ შულავერიდან  შულავერის #2 სკოლაში </t>
  </si>
  <si>
    <t>სოფელ დამიაგიორარხიდან,ახლოლალოდან -შულავერის #2  სკოლაში</t>
  </si>
  <si>
    <t>წერეთელის  საჯარო სკოლა</t>
  </si>
  <si>
    <t xml:space="preserve">სოფელ დიდიბეგლიარიდან  - სოფელ წერეთელის   საჯარო  სკოლაში </t>
  </si>
  <si>
    <t xml:space="preserve"> სოფელ საბირქენდიდან   სოფელ წერეთელის საჯარო სკოლაში</t>
  </si>
  <si>
    <t xml:space="preserve"> სოფელ აზიზქენდიდან თაზაქენდიდან ალგეთიდან    სოფელ წერეთელის საჯარო სკოლაში</t>
  </si>
  <si>
    <t xml:space="preserve">სოფ დიდიმუღანლო ქუთლიარი  ბაიდარიდან  სოფელ წერეთელის საჯარო სკოლა </t>
  </si>
  <si>
    <t>სოფელ ხულდარიდან სადახლოდან კიროვკიდან დამიაგიორარხიდან ქვემოსარალიდან ახლოლალოდან სოფელ წერეთელის საჯარო სკოლაში</t>
  </si>
  <si>
    <t>სოფელ ხულდარიდან სადახლოდან კიროვკიდან დამიაგიორარხიდან ახლოლალოდან სოფელ წერეთელის საჯარო სკოლაში</t>
  </si>
  <si>
    <t>სოფელ კაჩაგანიდან   კასუმლოდან არაფლოდან სეიდიგოჯალოდან დაშთაფიდან შულავრიდან სოფელ წერეთელის საჯარო სკოლასი</t>
  </si>
  <si>
    <t>სოფელ კაჩაგანიდან   კასუმლოდან სეიდიგოჯალოდან დაშთაფიდან შულავრიდან სოფელ წერეთელის საჯარო სკოლასი</t>
  </si>
  <si>
    <t>ქირაჩმუღანლოს   საჯარო სკოლა</t>
  </si>
  <si>
    <t xml:space="preserve"> სოფელ ხანჯიგაზლოდან  სოფელ ქირაჩმურანლო საჯარო სკოლაში</t>
  </si>
  <si>
    <t>მარადისის საჯარო სკოლა</t>
  </si>
  <si>
    <t xml:space="preserve">სოფელ დაშტაფიდან - სოფელ მარადისის   საჯარო  სკოლაში </t>
  </si>
  <si>
    <t xml:space="preserve">სოფელ ახლომახმუდლო ენიქენდი სეიდიგოჯალოდან - სოფელ მარადისის   საჯარო  სკოლაში </t>
  </si>
  <si>
    <t xml:space="preserve">ყიზილაჯლოს #1 საჯარო სკოლა </t>
  </si>
  <si>
    <t>სოფელ ყიზილაჯლოს #1 სკოლიდან    ქალაქ მარნეულის #8  საჯარო სკოლაში</t>
  </si>
  <si>
    <t>ქაფანახჩის საჯარო სკოლა</t>
  </si>
  <si>
    <t>სოფელ ქაფანახჩიდან    სოფელ ილმაზლოს  საჯარო სკოლაში</t>
  </si>
  <si>
    <t xml:space="preserve">ქესალოს საჯარო სკოლა </t>
  </si>
  <si>
    <t xml:space="preserve">სოფელ ამბაროვკის შერყხმული სკოლიდან სოფელ ქეშალოს   საჯარო სკოლაში </t>
  </si>
  <si>
    <t>ალგეთის  №1 საჯარო სკოლა</t>
  </si>
  <si>
    <t>სოფელ ალგეთის #1 საჯარო სკოლიდან სოფელ თაზაქენდის  #1 საჯარო სკოლაში</t>
  </si>
  <si>
    <t>სოფელ ალგეთის #1 საჯარო სკოლიდან სოფელ აზიზქენდის  მიერთებული ყოფილი გაჯისაქენდის  საჯარო სკოლაში</t>
  </si>
  <si>
    <r>
      <t xml:space="preserve">სოფელ საბირქენდის #1 საჯარო სკოლიდან - </t>
    </r>
    <r>
      <rPr>
        <sz val="8"/>
        <color theme="1"/>
        <rFont val="DejaVu Sans"/>
      </rPr>
      <t>ქალაქ მარნეულის  #4 საჯარო  სკოლა</t>
    </r>
  </si>
  <si>
    <r>
      <t xml:space="preserve">სოფელ კაჩაგანიდან ,გუშჩიდან -სოფელ </t>
    </r>
    <r>
      <rPr>
        <sz val="8"/>
        <color theme="1"/>
        <rFont val="DejaVu Sans"/>
      </rPr>
      <t>კასუმლოდან</t>
    </r>
    <r>
      <rPr>
        <sz val="8"/>
        <color theme="1"/>
        <rFont val="DejaVu Sans"/>
        <family val="2"/>
      </rPr>
      <t xml:space="preserve">  შულავერის #2 სკოლა სკოლაში</t>
    </r>
  </si>
  <si>
    <r>
      <t xml:space="preserve">სოფელ </t>
    </r>
    <r>
      <rPr>
        <sz val="8"/>
        <rFont val="DejaVu Sans"/>
      </rPr>
      <t>იმირჭალიდან</t>
    </r>
    <r>
      <rPr>
        <sz val="8"/>
        <rFont val="DejaVu Sans"/>
        <family val="2"/>
      </rPr>
      <t xml:space="preserve"> იმირიდან  - სოფელ წერეთელის   საჯარო  სკოლაში </t>
    </r>
  </si>
  <si>
    <r>
      <t xml:space="preserve">სოფ კიროვკიდან დამიაგიორარხიდან  </t>
    </r>
    <r>
      <rPr>
        <sz val="8"/>
        <color theme="1"/>
        <rFont val="DejaVu Sans"/>
      </rPr>
      <t xml:space="preserve">ახლოლალოდან </t>
    </r>
    <r>
      <rPr>
        <sz val="8"/>
        <color theme="1"/>
        <rFont val="DejaVu Sans"/>
        <family val="2"/>
      </rPr>
      <t xml:space="preserve">  შულავერიდან  სოფელ წერეთელის საჯარო სკოლაში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</si>
</sst>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8"/>
      <color theme="1"/>
      <name val="DejaVu Sans"/>
      <family val="2"/>
    </font>
    <font>
      <sz val="8"/>
      <name val="DejaVu Sans"/>
      <family val="2"/>
    </font>
    <font>
      <sz val="8"/>
      <color theme="1"/>
      <name val="Cambria"/>
      <family val="1"/>
    </font>
    <font>
      <sz val="8"/>
      <color theme="1"/>
      <name val="Calibri"/>
      <family val="2"/>
      <scheme val="minor"/>
    </font>
    <font>
      <sz val="8"/>
      <name val="Cambria"/>
      <family val="1"/>
    </font>
    <font>
      <sz val="8"/>
      <name val="Calibri"/>
      <family val="2"/>
      <scheme val="minor"/>
    </font>
    <font>
      <sz val="8"/>
      <color theme="3" tint="-0.499984740745262"/>
      <name val="Cambria"/>
      <family val="1"/>
    </font>
    <font>
      <sz val="8"/>
      <color theme="3" tint="-0.499984740745262"/>
      <name val="Calibri"/>
      <family val="2"/>
      <scheme val="minor"/>
    </font>
    <font>
      <sz val="8"/>
      <color theme="1"/>
      <name val="DejaVu Sans"/>
    </font>
    <font>
      <sz val="8"/>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0" fontId="15" fillId="3" borderId="1" xfId="0" applyFont="1" applyFill="1" applyBorder="1" applyAlignment="1">
      <alignment horizontal="center" vertical="center"/>
    </xf>
    <xf numFmtId="0" fontId="16" fillId="3" borderId="1" xfId="0" applyFont="1" applyFill="1" applyBorder="1"/>
    <xf numFmtId="0" fontId="15"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1" fontId="15" fillId="3" borderId="1" xfId="0" applyNumberFormat="1" applyFont="1" applyFill="1" applyBorder="1" applyAlignment="1" applyProtection="1">
      <alignment horizontal="center" vertical="center"/>
      <protection locked="0"/>
    </xf>
    <xf numFmtId="1" fontId="17" fillId="3" borderId="1" xfId="0" applyNumberFormat="1" applyFont="1" applyFill="1" applyBorder="1" applyAlignment="1" applyProtection="1">
      <alignment horizontal="center" vertical="center"/>
      <protection locked="0"/>
    </xf>
    <xf numFmtId="0" fontId="16" fillId="3" borderId="8" xfId="0" applyFont="1" applyFill="1" applyBorder="1" applyAlignment="1">
      <alignment vertical="center" wrapText="1"/>
    </xf>
    <xf numFmtId="0" fontId="18" fillId="3" borderId="1" xfId="0" applyFont="1" applyFill="1" applyBorder="1"/>
    <xf numFmtId="0" fontId="13" fillId="3" borderId="1" xfId="0" applyFont="1" applyFill="1" applyBorder="1" applyAlignment="1">
      <alignment horizontal="center" vertical="center" wrapText="1"/>
    </xf>
    <xf numFmtId="20" fontId="13" fillId="3" borderId="1" xfId="0" applyNumberFormat="1" applyFont="1" applyFill="1" applyBorder="1" applyAlignment="1">
      <alignment horizontal="center" vertical="center"/>
    </xf>
    <xf numFmtId="20" fontId="13" fillId="3" borderId="1" xfId="0" applyNumberFormat="1" applyFon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 fontId="19" fillId="3" borderId="1" xfId="0" applyNumberFormat="1" applyFont="1" applyFill="1" applyBorder="1" applyAlignment="1" applyProtection="1">
      <alignment horizontal="center" vertical="center"/>
      <protection locked="0"/>
    </xf>
    <xf numFmtId="0" fontId="18" fillId="3" borderId="1"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6" fillId="3" borderId="6" xfId="0" applyFont="1" applyFill="1" applyBorder="1" applyAlignment="1">
      <alignment horizontal="center" wrapText="1"/>
    </xf>
    <xf numFmtId="0" fontId="16" fillId="3" borderId="8" xfId="0" applyFont="1" applyFill="1" applyBorder="1" applyAlignment="1">
      <alignment horizont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20" fillId="3" borderId="6" xfId="0" applyFont="1" applyFill="1" applyBorder="1" applyAlignment="1">
      <alignment horizontal="center" wrapText="1"/>
    </xf>
    <xf numFmtId="0" fontId="20" fillId="3" borderId="8" xfId="0" applyFont="1" applyFill="1" applyBorder="1" applyAlignment="1">
      <alignment horizont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149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2" name="TextBox 3521">
          <a:extLst>
            <a:ext uri="{FF2B5EF4-FFF2-40B4-BE49-F238E27FC236}">
              <a16:creationId xmlns:a16="http://schemas.microsoft.com/office/drawing/2014/main" id="{97E4DC7A-5D7D-4999-BB89-FDBCD580BC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3" name="TextBox 3522">
          <a:extLst>
            <a:ext uri="{FF2B5EF4-FFF2-40B4-BE49-F238E27FC236}">
              <a16:creationId xmlns:a16="http://schemas.microsoft.com/office/drawing/2014/main" id="{CE0F2294-D1F2-492C-8150-56329729A5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4" name="TextBox 3523">
          <a:extLst>
            <a:ext uri="{FF2B5EF4-FFF2-40B4-BE49-F238E27FC236}">
              <a16:creationId xmlns:a16="http://schemas.microsoft.com/office/drawing/2014/main" id="{8E915227-610B-4C34-804A-8C4129B453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5" name="TextBox 3524">
          <a:extLst>
            <a:ext uri="{FF2B5EF4-FFF2-40B4-BE49-F238E27FC236}">
              <a16:creationId xmlns:a16="http://schemas.microsoft.com/office/drawing/2014/main" id="{BBD90BC1-DF5E-4718-9294-6C082C5A19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6" name="TextBox 3525">
          <a:extLst>
            <a:ext uri="{FF2B5EF4-FFF2-40B4-BE49-F238E27FC236}">
              <a16:creationId xmlns:a16="http://schemas.microsoft.com/office/drawing/2014/main" id="{FB869D0F-8D23-405F-AA3E-4C88378060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7" name="TextBox 3526">
          <a:extLst>
            <a:ext uri="{FF2B5EF4-FFF2-40B4-BE49-F238E27FC236}">
              <a16:creationId xmlns:a16="http://schemas.microsoft.com/office/drawing/2014/main" id="{1601C054-9038-4A1C-9B11-FD96D3893B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8" name="TextBox 3527">
          <a:extLst>
            <a:ext uri="{FF2B5EF4-FFF2-40B4-BE49-F238E27FC236}">
              <a16:creationId xmlns:a16="http://schemas.microsoft.com/office/drawing/2014/main" id="{10462B9B-C1EF-40D8-A17A-21E0FACB2F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9" name="TextBox 3528">
          <a:extLst>
            <a:ext uri="{FF2B5EF4-FFF2-40B4-BE49-F238E27FC236}">
              <a16:creationId xmlns:a16="http://schemas.microsoft.com/office/drawing/2014/main" id="{9428265B-684A-4BE2-B125-92337100CD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0" name="TextBox 3529">
          <a:extLst>
            <a:ext uri="{FF2B5EF4-FFF2-40B4-BE49-F238E27FC236}">
              <a16:creationId xmlns:a16="http://schemas.microsoft.com/office/drawing/2014/main" id="{BD33EC9C-5E74-4385-8BE0-37930C8598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1" name="TextBox 3530">
          <a:extLst>
            <a:ext uri="{FF2B5EF4-FFF2-40B4-BE49-F238E27FC236}">
              <a16:creationId xmlns:a16="http://schemas.microsoft.com/office/drawing/2014/main" id="{A7EE40EE-C09D-41C5-8800-80B7A6DF9D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2" name="TextBox 3531">
          <a:extLst>
            <a:ext uri="{FF2B5EF4-FFF2-40B4-BE49-F238E27FC236}">
              <a16:creationId xmlns:a16="http://schemas.microsoft.com/office/drawing/2014/main" id="{BFC21359-1BDB-4BE1-9EC8-D7B835689B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3" name="TextBox 3532">
          <a:extLst>
            <a:ext uri="{FF2B5EF4-FFF2-40B4-BE49-F238E27FC236}">
              <a16:creationId xmlns:a16="http://schemas.microsoft.com/office/drawing/2014/main" id="{30C1DE76-E202-4D4C-A6A3-E4B64BDA03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4" name="TextBox 3533">
          <a:extLst>
            <a:ext uri="{FF2B5EF4-FFF2-40B4-BE49-F238E27FC236}">
              <a16:creationId xmlns:a16="http://schemas.microsoft.com/office/drawing/2014/main" id="{8592A455-FC4D-43F0-9002-67667DFEF5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5" name="TextBox 3534">
          <a:extLst>
            <a:ext uri="{FF2B5EF4-FFF2-40B4-BE49-F238E27FC236}">
              <a16:creationId xmlns:a16="http://schemas.microsoft.com/office/drawing/2014/main" id="{6F48BEF0-F1DE-4E8C-8D84-7F09C14171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6" name="TextBox 3535">
          <a:extLst>
            <a:ext uri="{FF2B5EF4-FFF2-40B4-BE49-F238E27FC236}">
              <a16:creationId xmlns:a16="http://schemas.microsoft.com/office/drawing/2014/main" id="{E6F6C17E-F040-4ABF-B9EA-F3DF79C371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7" name="TextBox 3536">
          <a:extLst>
            <a:ext uri="{FF2B5EF4-FFF2-40B4-BE49-F238E27FC236}">
              <a16:creationId xmlns:a16="http://schemas.microsoft.com/office/drawing/2014/main" id="{34A4BC90-037B-4699-B1E7-785AB444DC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8" name="TextBox 3537">
          <a:extLst>
            <a:ext uri="{FF2B5EF4-FFF2-40B4-BE49-F238E27FC236}">
              <a16:creationId xmlns:a16="http://schemas.microsoft.com/office/drawing/2014/main" id="{FE6214A9-AF98-4464-9C9C-F53F579B22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9" name="TextBox 3538">
          <a:extLst>
            <a:ext uri="{FF2B5EF4-FFF2-40B4-BE49-F238E27FC236}">
              <a16:creationId xmlns:a16="http://schemas.microsoft.com/office/drawing/2014/main" id="{A974BAFC-3787-4530-98D9-2604BE8DF8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0" name="TextBox 3539">
          <a:extLst>
            <a:ext uri="{FF2B5EF4-FFF2-40B4-BE49-F238E27FC236}">
              <a16:creationId xmlns:a16="http://schemas.microsoft.com/office/drawing/2014/main" id="{EDDAEC51-EA6E-435E-A8A1-10503356A7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1" name="TextBox 3540">
          <a:extLst>
            <a:ext uri="{FF2B5EF4-FFF2-40B4-BE49-F238E27FC236}">
              <a16:creationId xmlns:a16="http://schemas.microsoft.com/office/drawing/2014/main" id="{A24920B4-B771-4A7A-A496-08292C9DDC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2" name="TextBox 3541">
          <a:extLst>
            <a:ext uri="{FF2B5EF4-FFF2-40B4-BE49-F238E27FC236}">
              <a16:creationId xmlns:a16="http://schemas.microsoft.com/office/drawing/2014/main" id="{C59518D8-DDE7-46CE-90AD-E48D18C2E3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3" name="TextBox 3542">
          <a:extLst>
            <a:ext uri="{FF2B5EF4-FFF2-40B4-BE49-F238E27FC236}">
              <a16:creationId xmlns:a16="http://schemas.microsoft.com/office/drawing/2014/main" id="{AFA74197-D716-4C37-B23B-D34D4C6144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4" name="TextBox 3543">
          <a:extLst>
            <a:ext uri="{FF2B5EF4-FFF2-40B4-BE49-F238E27FC236}">
              <a16:creationId xmlns:a16="http://schemas.microsoft.com/office/drawing/2014/main" id="{B560740B-24F7-49EA-96B2-AF110D0BC9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5" name="TextBox 3544">
          <a:extLst>
            <a:ext uri="{FF2B5EF4-FFF2-40B4-BE49-F238E27FC236}">
              <a16:creationId xmlns:a16="http://schemas.microsoft.com/office/drawing/2014/main" id="{A7A93957-B347-446E-AD8A-C2BDA4A05F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6" name="TextBox 3545">
          <a:extLst>
            <a:ext uri="{FF2B5EF4-FFF2-40B4-BE49-F238E27FC236}">
              <a16:creationId xmlns:a16="http://schemas.microsoft.com/office/drawing/2014/main" id="{D3235D00-1FF1-4AC0-9A50-806DFB0DDC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7" name="TextBox 3546">
          <a:extLst>
            <a:ext uri="{FF2B5EF4-FFF2-40B4-BE49-F238E27FC236}">
              <a16:creationId xmlns:a16="http://schemas.microsoft.com/office/drawing/2014/main" id="{602303F7-B476-4E01-9DEB-6E5EC1EF01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8" name="TextBox 3547">
          <a:extLst>
            <a:ext uri="{FF2B5EF4-FFF2-40B4-BE49-F238E27FC236}">
              <a16:creationId xmlns:a16="http://schemas.microsoft.com/office/drawing/2014/main" id="{5AF6933C-3632-49F9-A1CA-C38A3D4F19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9" name="TextBox 3548">
          <a:extLst>
            <a:ext uri="{FF2B5EF4-FFF2-40B4-BE49-F238E27FC236}">
              <a16:creationId xmlns:a16="http://schemas.microsoft.com/office/drawing/2014/main" id="{482A40EE-BCE2-47E4-B8EF-0A9BD4D5DD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0" name="TextBox 3549">
          <a:extLst>
            <a:ext uri="{FF2B5EF4-FFF2-40B4-BE49-F238E27FC236}">
              <a16:creationId xmlns:a16="http://schemas.microsoft.com/office/drawing/2014/main" id="{CD2F4714-1797-4E4F-BDC4-9D66F5CFB1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1" name="TextBox 3550">
          <a:extLst>
            <a:ext uri="{FF2B5EF4-FFF2-40B4-BE49-F238E27FC236}">
              <a16:creationId xmlns:a16="http://schemas.microsoft.com/office/drawing/2014/main" id="{F531DFA3-88C4-446D-9A69-0783B0EFB1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2" name="TextBox 3551">
          <a:extLst>
            <a:ext uri="{FF2B5EF4-FFF2-40B4-BE49-F238E27FC236}">
              <a16:creationId xmlns:a16="http://schemas.microsoft.com/office/drawing/2014/main" id="{A3D22DDE-1758-4ED6-8DA9-7A099954FE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3" name="TextBox 3552">
          <a:extLst>
            <a:ext uri="{FF2B5EF4-FFF2-40B4-BE49-F238E27FC236}">
              <a16:creationId xmlns:a16="http://schemas.microsoft.com/office/drawing/2014/main" id="{184F4A14-FA42-4D42-8E29-A9FB28E110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4" name="TextBox 3553">
          <a:extLst>
            <a:ext uri="{FF2B5EF4-FFF2-40B4-BE49-F238E27FC236}">
              <a16:creationId xmlns:a16="http://schemas.microsoft.com/office/drawing/2014/main" id="{09B5D890-D179-4A11-984D-EF7B9EC03F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5" name="TextBox 3554">
          <a:extLst>
            <a:ext uri="{FF2B5EF4-FFF2-40B4-BE49-F238E27FC236}">
              <a16:creationId xmlns:a16="http://schemas.microsoft.com/office/drawing/2014/main" id="{B7B210FB-2F78-4ED4-8C4C-7EDBB76F18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6" name="TextBox 3555">
          <a:extLst>
            <a:ext uri="{FF2B5EF4-FFF2-40B4-BE49-F238E27FC236}">
              <a16:creationId xmlns:a16="http://schemas.microsoft.com/office/drawing/2014/main" id="{B6E4F610-D44E-4501-875C-A068409F43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7" name="TextBox 3556">
          <a:extLst>
            <a:ext uri="{FF2B5EF4-FFF2-40B4-BE49-F238E27FC236}">
              <a16:creationId xmlns:a16="http://schemas.microsoft.com/office/drawing/2014/main" id="{57DD98D2-1A0E-45C4-AE1A-A817A80DD4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8" name="TextBox 3557">
          <a:extLst>
            <a:ext uri="{FF2B5EF4-FFF2-40B4-BE49-F238E27FC236}">
              <a16:creationId xmlns:a16="http://schemas.microsoft.com/office/drawing/2014/main" id="{C499B703-EF9D-4BCE-AB33-96BF46FB87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9" name="TextBox 3558">
          <a:extLst>
            <a:ext uri="{FF2B5EF4-FFF2-40B4-BE49-F238E27FC236}">
              <a16:creationId xmlns:a16="http://schemas.microsoft.com/office/drawing/2014/main" id="{227F2760-4BAF-4B67-8F9D-DD2C735104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0" name="TextBox 3559">
          <a:extLst>
            <a:ext uri="{FF2B5EF4-FFF2-40B4-BE49-F238E27FC236}">
              <a16:creationId xmlns:a16="http://schemas.microsoft.com/office/drawing/2014/main" id="{74AD660D-27EA-4182-AB1C-046290F8CF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1" name="TextBox 3560">
          <a:extLst>
            <a:ext uri="{FF2B5EF4-FFF2-40B4-BE49-F238E27FC236}">
              <a16:creationId xmlns:a16="http://schemas.microsoft.com/office/drawing/2014/main" id="{3A66513A-2B26-451E-A767-5A671401AE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2" name="TextBox 3561">
          <a:extLst>
            <a:ext uri="{FF2B5EF4-FFF2-40B4-BE49-F238E27FC236}">
              <a16:creationId xmlns:a16="http://schemas.microsoft.com/office/drawing/2014/main" id="{5431F933-F1CB-4DDF-9C5B-BC34C792C2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3" name="TextBox 3562">
          <a:extLst>
            <a:ext uri="{FF2B5EF4-FFF2-40B4-BE49-F238E27FC236}">
              <a16:creationId xmlns:a16="http://schemas.microsoft.com/office/drawing/2014/main" id="{378165FE-0A1D-4DB2-B3C8-1B1122E8D7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4" name="TextBox 3563">
          <a:extLst>
            <a:ext uri="{FF2B5EF4-FFF2-40B4-BE49-F238E27FC236}">
              <a16:creationId xmlns:a16="http://schemas.microsoft.com/office/drawing/2014/main" id="{4606158E-91BD-4DB3-BFFE-A7A02E95A9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5" name="TextBox 3564">
          <a:extLst>
            <a:ext uri="{FF2B5EF4-FFF2-40B4-BE49-F238E27FC236}">
              <a16:creationId xmlns:a16="http://schemas.microsoft.com/office/drawing/2014/main" id="{BC915ED8-1C66-4778-A037-6CC367AC82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6" name="TextBox 3565">
          <a:extLst>
            <a:ext uri="{FF2B5EF4-FFF2-40B4-BE49-F238E27FC236}">
              <a16:creationId xmlns:a16="http://schemas.microsoft.com/office/drawing/2014/main" id="{007C335C-EC3A-4907-87B1-C58457E237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7" name="TextBox 3566">
          <a:extLst>
            <a:ext uri="{FF2B5EF4-FFF2-40B4-BE49-F238E27FC236}">
              <a16:creationId xmlns:a16="http://schemas.microsoft.com/office/drawing/2014/main" id="{E2695A51-5927-4056-8FE1-C50D54CCC2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8" name="TextBox 3567">
          <a:extLst>
            <a:ext uri="{FF2B5EF4-FFF2-40B4-BE49-F238E27FC236}">
              <a16:creationId xmlns:a16="http://schemas.microsoft.com/office/drawing/2014/main" id="{256FA9E9-FDC1-4614-94C6-F92CD0C754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9" name="TextBox 3568">
          <a:extLst>
            <a:ext uri="{FF2B5EF4-FFF2-40B4-BE49-F238E27FC236}">
              <a16:creationId xmlns:a16="http://schemas.microsoft.com/office/drawing/2014/main" id="{9BB07BF0-3398-4B56-8DDF-9C73E09338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0" name="TextBox 3569">
          <a:extLst>
            <a:ext uri="{FF2B5EF4-FFF2-40B4-BE49-F238E27FC236}">
              <a16:creationId xmlns:a16="http://schemas.microsoft.com/office/drawing/2014/main" id="{3DD7D115-DD31-4F31-8FA1-C82BF3063D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1" name="TextBox 3570">
          <a:extLst>
            <a:ext uri="{FF2B5EF4-FFF2-40B4-BE49-F238E27FC236}">
              <a16:creationId xmlns:a16="http://schemas.microsoft.com/office/drawing/2014/main" id="{EDF67C0C-30FF-452C-9397-DDFD0B7256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2" name="TextBox 3571">
          <a:extLst>
            <a:ext uri="{FF2B5EF4-FFF2-40B4-BE49-F238E27FC236}">
              <a16:creationId xmlns:a16="http://schemas.microsoft.com/office/drawing/2014/main" id="{BCBD5716-5477-4187-B9D5-4153802C2B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3" name="TextBox 3572">
          <a:extLst>
            <a:ext uri="{FF2B5EF4-FFF2-40B4-BE49-F238E27FC236}">
              <a16:creationId xmlns:a16="http://schemas.microsoft.com/office/drawing/2014/main" id="{8D5AE9D8-89E8-4785-8D47-B1C52A406B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4" name="TextBox 3573">
          <a:extLst>
            <a:ext uri="{FF2B5EF4-FFF2-40B4-BE49-F238E27FC236}">
              <a16:creationId xmlns:a16="http://schemas.microsoft.com/office/drawing/2014/main" id="{72BE952F-86D5-488F-BE4F-F16F8422BD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5" name="TextBox 3574">
          <a:extLst>
            <a:ext uri="{FF2B5EF4-FFF2-40B4-BE49-F238E27FC236}">
              <a16:creationId xmlns:a16="http://schemas.microsoft.com/office/drawing/2014/main" id="{1640FC60-F9B6-46AC-A72F-FD7C356209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6" name="TextBox 3575">
          <a:extLst>
            <a:ext uri="{FF2B5EF4-FFF2-40B4-BE49-F238E27FC236}">
              <a16:creationId xmlns:a16="http://schemas.microsoft.com/office/drawing/2014/main" id="{5C3822EF-7F41-4A09-B182-846B84164B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7" name="TextBox 3576">
          <a:extLst>
            <a:ext uri="{FF2B5EF4-FFF2-40B4-BE49-F238E27FC236}">
              <a16:creationId xmlns:a16="http://schemas.microsoft.com/office/drawing/2014/main" id="{E68333BB-34D5-4397-B9C0-FD2BBE5DAA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8" name="TextBox 3577">
          <a:extLst>
            <a:ext uri="{FF2B5EF4-FFF2-40B4-BE49-F238E27FC236}">
              <a16:creationId xmlns:a16="http://schemas.microsoft.com/office/drawing/2014/main" id="{09EB4D66-D64C-4348-8229-186D245657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9" name="TextBox 3578">
          <a:extLst>
            <a:ext uri="{FF2B5EF4-FFF2-40B4-BE49-F238E27FC236}">
              <a16:creationId xmlns:a16="http://schemas.microsoft.com/office/drawing/2014/main" id="{B3C86E0E-A05C-4521-A778-62BA379B62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0" name="TextBox 3579">
          <a:extLst>
            <a:ext uri="{FF2B5EF4-FFF2-40B4-BE49-F238E27FC236}">
              <a16:creationId xmlns:a16="http://schemas.microsoft.com/office/drawing/2014/main" id="{33DABEEE-24F9-4A7B-B949-DE41398ACB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1" name="TextBox 3580">
          <a:extLst>
            <a:ext uri="{FF2B5EF4-FFF2-40B4-BE49-F238E27FC236}">
              <a16:creationId xmlns:a16="http://schemas.microsoft.com/office/drawing/2014/main" id="{0CBE9BEA-218A-4259-AFAB-1A8F4982CA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2" name="TextBox 3581">
          <a:extLst>
            <a:ext uri="{FF2B5EF4-FFF2-40B4-BE49-F238E27FC236}">
              <a16:creationId xmlns:a16="http://schemas.microsoft.com/office/drawing/2014/main" id="{EE893192-DC55-40B9-B8D6-C222C36AD7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3" name="TextBox 3582">
          <a:extLst>
            <a:ext uri="{FF2B5EF4-FFF2-40B4-BE49-F238E27FC236}">
              <a16:creationId xmlns:a16="http://schemas.microsoft.com/office/drawing/2014/main" id="{DD09538C-DC64-4CAC-A795-AD8FBFB680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4" name="TextBox 3583">
          <a:extLst>
            <a:ext uri="{FF2B5EF4-FFF2-40B4-BE49-F238E27FC236}">
              <a16:creationId xmlns:a16="http://schemas.microsoft.com/office/drawing/2014/main" id="{9271F140-D7D3-460E-BACF-BB0ACBF3B7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5" name="TextBox 3584">
          <a:extLst>
            <a:ext uri="{FF2B5EF4-FFF2-40B4-BE49-F238E27FC236}">
              <a16:creationId xmlns:a16="http://schemas.microsoft.com/office/drawing/2014/main" id="{73D0A9CB-882E-4B38-A1AD-63848EEC2E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6" name="TextBox 3585">
          <a:extLst>
            <a:ext uri="{FF2B5EF4-FFF2-40B4-BE49-F238E27FC236}">
              <a16:creationId xmlns:a16="http://schemas.microsoft.com/office/drawing/2014/main" id="{2F1BBDCB-75D5-4E2A-8989-C0C296E7B4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7" name="TextBox 3586">
          <a:extLst>
            <a:ext uri="{FF2B5EF4-FFF2-40B4-BE49-F238E27FC236}">
              <a16:creationId xmlns:a16="http://schemas.microsoft.com/office/drawing/2014/main" id="{0583EFF6-DFDF-451E-B2FF-436DD30CF5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8" name="TextBox 3587">
          <a:extLst>
            <a:ext uri="{FF2B5EF4-FFF2-40B4-BE49-F238E27FC236}">
              <a16:creationId xmlns:a16="http://schemas.microsoft.com/office/drawing/2014/main" id="{F8B948D5-A7CA-49F1-9CF6-785E56C7FE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9" name="TextBox 3588">
          <a:extLst>
            <a:ext uri="{FF2B5EF4-FFF2-40B4-BE49-F238E27FC236}">
              <a16:creationId xmlns:a16="http://schemas.microsoft.com/office/drawing/2014/main" id="{99F0A2DE-1C92-450E-9867-C2411D312B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0" name="TextBox 3589">
          <a:extLst>
            <a:ext uri="{FF2B5EF4-FFF2-40B4-BE49-F238E27FC236}">
              <a16:creationId xmlns:a16="http://schemas.microsoft.com/office/drawing/2014/main" id="{08B7876A-4A7A-4CFE-8753-CD2939037A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1" name="TextBox 3590">
          <a:extLst>
            <a:ext uri="{FF2B5EF4-FFF2-40B4-BE49-F238E27FC236}">
              <a16:creationId xmlns:a16="http://schemas.microsoft.com/office/drawing/2014/main" id="{2653BFAF-9E00-4B63-B44A-73565A1C63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2" name="TextBox 3591">
          <a:extLst>
            <a:ext uri="{FF2B5EF4-FFF2-40B4-BE49-F238E27FC236}">
              <a16:creationId xmlns:a16="http://schemas.microsoft.com/office/drawing/2014/main" id="{79EBE6A7-73FF-4AD3-AC37-BD8B77DE7E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3" name="TextBox 3592">
          <a:extLst>
            <a:ext uri="{FF2B5EF4-FFF2-40B4-BE49-F238E27FC236}">
              <a16:creationId xmlns:a16="http://schemas.microsoft.com/office/drawing/2014/main" id="{38EAE387-6EA9-40A3-914A-4D192A2404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4" name="TextBox 3593">
          <a:extLst>
            <a:ext uri="{FF2B5EF4-FFF2-40B4-BE49-F238E27FC236}">
              <a16:creationId xmlns:a16="http://schemas.microsoft.com/office/drawing/2014/main" id="{35C5A6ED-C23F-4DE8-8266-FAAEB32EF9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5" name="TextBox 3594">
          <a:extLst>
            <a:ext uri="{FF2B5EF4-FFF2-40B4-BE49-F238E27FC236}">
              <a16:creationId xmlns:a16="http://schemas.microsoft.com/office/drawing/2014/main" id="{51360AE2-4B70-442B-BB5C-E78E12505D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6" name="TextBox 3595">
          <a:extLst>
            <a:ext uri="{FF2B5EF4-FFF2-40B4-BE49-F238E27FC236}">
              <a16:creationId xmlns:a16="http://schemas.microsoft.com/office/drawing/2014/main" id="{294A3DB2-1E16-4BE2-8C1D-EF05CFF7C3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7" name="TextBox 3596">
          <a:extLst>
            <a:ext uri="{FF2B5EF4-FFF2-40B4-BE49-F238E27FC236}">
              <a16:creationId xmlns:a16="http://schemas.microsoft.com/office/drawing/2014/main" id="{44F45AF4-FE87-4306-BCD1-6563179A93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8" name="TextBox 3597">
          <a:extLst>
            <a:ext uri="{FF2B5EF4-FFF2-40B4-BE49-F238E27FC236}">
              <a16:creationId xmlns:a16="http://schemas.microsoft.com/office/drawing/2014/main" id="{335EA403-49F2-48D2-9B71-92BE89EF14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9" name="TextBox 3598">
          <a:extLst>
            <a:ext uri="{FF2B5EF4-FFF2-40B4-BE49-F238E27FC236}">
              <a16:creationId xmlns:a16="http://schemas.microsoft.com/office/drawing/2014/main" id="{A442E049-3AB4-4A56-91ED-66BDC056C7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0" name="TextBox 3599">
          <a:extLst>
            <a:ext uri="{FF2B5EF4-FFF2-40B4-BE49-F238E27FC236}">
              <a16:creationId xmlns:a16="http://schemas.microsoft.com/office/drawing/2014/main" id="{0E270E71-1AA3-489B-954A-3F38F8A67D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1" name="TextBox 3600">
          <a:extLst>
            <a:ext uri="{FF2B5EF4-FFF2-40B4-BE49-F238E27FC236}">
              <a16:creationId xmlns:a16="http://schemas.microsoft.com/office/drawing/2014/main" id="{1CC6E284-3436-41DF-83C7-FD0A3EFD2A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2" name="TextBox 3601">
          <a:extLst>
            <a:ext uri="{FF2B5EF4-FFF2-40B4-BE49-F238E27FC236}">
              <a16:creationId xmlns:a16="http://schemas.microsoft.com/office/drawing/2014/main" id="{6A1C606F-05DC-4249-8AD4-1A339A5A15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3" name="TextBox 3602">
          <a:extLst>
            <a:ext uri="{FF2B5EF4-FFF2-40B4-BE49-F238E27FC236}">
              <a16:creationId xmlns:a16="http://schemas.microsoft.com/office/drawing/2014/main" id="{0C08728F-E421-4C57-ADAB-A42DBC05B4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4" name="TextBox 3603">
          <a:extLst>
            <a:ext uri="{FF2B5EF4-FFF2-40B4-BE49-F238E27FC236}">
              <a16:creationId xmlns:a16="http://schemas.microsoft.com/office/drawing/2014/main" id="{EA3EB295-7C91-4A53-ACCD-71F9EC05D5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5" name="TextBox 3604">
          <a:extLst>
            <a:ext uri="{FF2B5EF4-FFF2-40B4-BE49-F238E27FC236}">
              <a16:creationId xmlns:a16="http://schemas.microsoft.com/office/drawing/2014/main" id="{45E32FF0-4208-4C9B-968B-62796CB5B6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6" name="TextBox 3605">
          <a:extLst>
            <a:ext uri="{FF2B5EF4-FFF2-40B4-BE49-F238E27FC236}">
              <a16:creationId xmlns:a16="http://schemas.microsoft.com/office/drawing/2014/main" id="{12FE4E7E-931D-45B5-93E7-179DD04EE5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7" name="TextBox 3606">
          <a:extLst>
            <a:ext uri="{FF2B5EF4-FFF2-40B4-BE49-F238E27FC236}">
              <a16:creationId xmlns:a16="http://schemas.microsoft.com/office/drawing/2014/main" id="{94F93990-10E5-4C8F-AB06-9E304E5264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8" name="TextBox 3607">
          <a:extLst>
            <a:ext uri="{FF2B5EF4-FFF2-40B4-BE49-F238E27FC236}">
              <a16:creationId xmlns:a16="http://schemas.microsoft.com/office/drawing/2014/main" id="{A311BA82-EDE7-4F82-BD64-08ED8672D4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9" name="TextBox 3608">
          <a:extLst>
            <a:ext uri="{FF2B5EF4-FFF2-40B4-BE49-F238E27FC236}">
              <a16:creationId xmlns:a16="http://schemas.microsoft.com/office/drawing/2014/main" id="{03B09BF9-0B48-4308-BBD8-2632449A93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0" name="TextBox 3609">
          <a:extLst>
            <a:ext uri="{FF2B5EF4-FFF2-40B4-BE49-F238E27FC236}">
              <a16:creationId xmlns:a16="http://schemas.microsoft.com/office/drawing/2014/main" id="{53295EB4-50F2-4D5B-BA88-87B014DCA1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1" name="TextBox 3610">
          <a:extLst>
            <a:ext uri="{FF2B5EF4-FFF2-40B4-BE49-F238E27FC236}">
              <a16:creationId xmlns:a16="http://schemas.microsoft.com/office/drawing/2014/main" id="{EB6E254D-2C27-4B2F-B6FB-14469AB816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2" name="TextBox 3611">
          <a:extLst>
            <a:ext uri="{FF2B5EF4-FFF2-40B4-BE49-F238E27FC236}">
              <a16:creationId xmlns:a16="http://schemas.microsoft.com/office/drawing/2014/main" id="{EE1004FC-1FDE-4579-9AE8-51065B1FCA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3" name="TextBox 3612">
          <a:extLst>
            <a:ext uri="{FF2B5EF4-FFF2-40B4-BE49-F238E27FC236}">
              <a16:creationId xmlns:a16="http://schemas.microsoft.com/office/drawing/2014/main" id="{78061C66-03A2-4A56-B340-F4DA570CE0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4" name="TextBox 3613">
          <a:extLst>
            <a:ext uri="{FF2B5EF4-FFF2-40B4-BE49-F238E27FC236}">
              <a16:creationId xmlns:a16="http://schemas.microsoft.com/office/drawing/2014/main" id="{4C0EDA78-3446-4831-8A72-9DD5E55E14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5" name="TextBox 3614">
          <a:extLst>
            <a:ext uri="{FF2B5EF4-FFF2-40B4-BE49-F238E27FC236}">
              <a16:creationId xmlns:a16="http://schemas.microsoft.com/office/drawing/2014/main" id="{F7EB18C1-F32B-455D-97F5-A4A06D78A2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6" name="TextBox 3615">
          <a:extLst>
            <a:ext uri="{FF2B5EF4-FFF2-40B4-BE49-F238E27FC236}">
              <a16:creationId xmlns:a16="http://schemas.microsoft.com/office/drawing/2014/main" id="{CAB9B105-4E32-446F-87FD-6363E6100B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7" name="TextBox 3616">
          <a:extLst>
            <a:ext uri="{FF2B5EF4-FFF2-40B4-BE49-F238E27FC236}">
              <a16:creationId xmlns:a16="http://schemas.microsoft.com/office/drawing/2014/main" id="{67D64373-7D76-4840-B69F-1431952077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8" name="TextBox 3617">
          <a:extLst>
            <a:ext uri="{FF2B5EF4-FFF2-40B4-BE49-F238E27FC236}">
              <a16:creationId xmlns:a16="http://schemas.microsoft.com/office/drawing/2014/main" id="{2BB605C3-6CE2-46D8-A4EF-62CABEDF46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9" name="TextBox 3618">
          <a:extLst>
            <a:ext uri="{FF2B5EF4-FFF2-40B4-BE49-F238E27FC236}">
              <a16:creationId xmlns:a16="http://schemas.microsoft.com/office/drawing/2014/main" id="{2BBC22C9-14C6-4FF1-AB02-6B5ECBF475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0" name="TextBox 3619">
          <a:extLst>
            <a:ext uri="{FF2B5EF4-FFF2-40B4-BE49-F238E27FC236}">
              <a16:creationId xmlns:a16="http://schemas.microsoft.com/office/drawing/2014/main" id="{9C8E2EB7-0E09-4FB5-8CBC-7CA751363E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1" name="TextBox 3620">
          <a:extLst>
            <a:ext uri="{FF2B5EF4-FFF2-40B4-BE49-F238E27FC236}">
              <a16:creationId xmlns:a16="http://schemas.microsoft.com/office/drawing/2014/main" id="{15654F1E-2EC7-4E81-BF2C-7F8D1DD4CC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2" name="TextBox 3621">
          <a:extLst>
            <a:ext uri="{FF2B5EF4-FFF2-40B4-BE49-F238E27FC236}">
              <a16:creationId xmlns:a16="http://schemas.microsoft.com/office/drawing/2014/main" id="{9D02CC96-53F1-41B8-9435-9326862772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3" name="TextBox 3622">
          <a:extLst>
            <a:ext uri="{FF2B5EF4-FFF2-40B4-BE49-F238E27FC236}">
              <a16:creationId xmlns:a16="http://schemas.microsoft.com/office/drawing/2014/main" id="{EE285A37-48ED-430E-BCAD-F378ECB882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4" name="TextBox 3623">
          <a:extLst>
            <a:ext uri="{FF2B5EF4-FFF2-40B4-BE49-F238E27FC236}">
              <a16:creationId xmlns:a16="http://schemas.microsoft.com/office/drawing/2014/main" id="{4E9EAA7A-AC14-448A-AD92-D31B2A03CA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5" name="TextBox 3624">
          <a:extLst>
            <a:ext uri="{FF2B5EF4-FFF2-40B4-BE49-F238E27FC236}">
              <a16:creationId xmlns:a16="http://schemas.microsoft.com/office/drawing/2014/main" id="{9B5D7EFE-9433-4628-86BA-FD709F61B3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6" name="TextBox 3625">
          <a:extLst>
            <a:ext uri="{FF2B5EF4-FFF2-40B4-BE49-F238E27FC236}">
              <a16:creationId xmlns:a16="http://schemas.microsoft.com/office/drawing/2014/main" id="{9ECC4CA0-17EE-4146-949C-CC02FCFF77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7" name="TextBox 3626">
          <a:extLst>
            <a:ext uri="{FF2B5EF4-FFF2-40B4-BE49-F238E27FC236}">
              <a16:creationId xmlns:a16="http://schemas.microsoft.com/office/drawing/2014/main" id="{25E3697F-C2E8-4FCA-A5CF-F0B5129A1D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8" name="TextBox 3627">
          <a:extLst>
            <a:ext uri="{FF2B5EF4-FFF2-40B4-BE49-F238E27FC236}">
              <a16:creationId xmlns:a16="http://schemas.microsoft.com/office/drawing/2014/main" id="{58DECA1F-CEF4-427D-888D-F5D94DB670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9" name="TextBox 3628">
          <a:extLst>
            <a:ext uri="{FF2B5EF4-FFF2-40B4-BE49-F238E27FC236}">
              <a16:creationId xmlns:a16="http://schemas.microsoft.com/office/drawing/2014/main" id="{E5E3F4EA-5E8F-4FA7-A909-CA95A87546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0" name="TextBox 3629">
          <a:extLst>
            <a:ext uri="{FF2B5EF4-FFF2-40B4-BE49-F238E27FC236}">
              <a16:creationId xmlns:a16="http://schemas.microsoft.com/office/drawing/2014/main" id="{CBC95592-2050-4BD2-9BA8-D50FF6316F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1" name="TextBox 3630">
          <a:extLst>
            <a:ext uri="{FF2B5EF4-FFF2-40B4-BE49-F238E27FC236}">
              <a16:creationId xmlns:a16="http://schemas.microsoft.com/office/drawing/2014/main" id="{16065CDA-6023-4509-B5B5-1995B95CA2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2" name="TextBox 3631">
          <a:extLst>
            <a:ext uri="{FF2B5EF4-FFF2-40B4-BE49-F238E27FC236}">
              <a16:creationId xmlns:a16="http://schemas.microsoft.com/office/drawing/2014/main" id="{2C79D1CE-E75F-4C23-B678-6CF87DB34E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3" name="TextBox 3632">
          <a:extLst>
            <a:ext uri="{FF2B5EF4-FFF2-40B4-BE49-F238E27FC236}">
              <a16:creationId xmlns:a16="http://schemas.microsoft.com/office/drawing/2014/main" id="{38FF4247-1AA9-45CF-922C-37A90A55F0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4" name="TextBox 3633">
          <a:extLst>
            <a:ext uri="{FF2B5EF4-FFF2-40B4-BE49-F238E27FC236}">
              <a16:creationId xmlns:a16="http://schemas.microsoft.com/office/drawing/2014/main" id="{85958E1C-8F3A-4E3B-93B9-A4CF5027CC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5" name="TextBox 3634">
          <a:extLst>
            <a:ext uri="{FF2B5EF4-FFF2-40B4-BE49-F238E27FC236}">
              <a16:creationId xmlns:a16="http://schemas.microsoft.com/office/drawing/2014/main" id="{1EEE564D-D7A7-4B46-9FA9-D7FC6497EF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6" name="TextBox 3635">
          <a:extLst>
            <a:ext uri="{FF2B5EF4-FFF2-40B4-BE49-F238E27FC236}">
              <a16:creationId xmlns:a16="http://schemas.microsoft.com/office/drawing/2014/main" id="{6051DB81-2420-4793-AADC-472F51CF90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7" name="TextBox 3636">
          <a:extLst>
            <a:ext uri="{FF2B5EF4-FFF2-40B4-BE49-F238E27FC236}">
              <a16:creationId xmlns:a16="http://schemas.microsoft.com/office/drawing/2014/main" id="{CA20BBA4-8DA5-4766-BF67-AF164D0991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8" name="TextBox 3637">
          <a:extLst>
            <a:ext uri="{FF2B5EF4-FFF2-40B4-BE49-F238E27FC236}">
              <a16:creationId xmlns:a16="http://schemas.microsoft.com/office/drawing/2014/main" id="{189ECA50-E5F0-4D27-B98B-C774DE2BBD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9" name="TextBox 3638">
          <a:extLst>
            <a:ext uri="{FF2B5EF4-FFF2-40B4-BE49-F238E27FC236}">
              <a16:creationId xmlns:a16="http://schemas.microsoft.com/office/drawing/2014/main" id="{323E745B-9844-4D38-9BED-C138BA9E45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0" name="TextBox 3639">
          <a:extLst>
            <a:ext uri="{FF2B5EF4-FFF2-40B4-BE49-F238E27FC236}">
              <a16:creationId xmlns:a16="http://schemas.microsoft.com/office/drawing/2014/main" id="{2A002B7C-25E5-49CE-A4D9-3708EE2BAC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1" name="TextBox 3640">
          <a:extLst>
            <a:ext uri="{FF2B5EF4-FFF2-40B4-BE49-F238E27FC236}">
              <a16:creationId xmlns:a16="http://schemas.microsoft.com/office/drawing/2014/main" id="{CAA419E0-FC7F-4FE1-AF06-C64A86FE0A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2" name="TextBox 3641">
          <a:extLst>
            <a:ext uri="{FF2B5EF4-FFF2-40B4-BE49-F238E27FC236}">
              <a16:creationId xmlns:a16="http://schemas.microsoft.com/office/drawing/2014/main" id="{C017874B-E3DA-485B-964A-082EE95E39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3" name="TextBox 3642">
          <a:extLst>
            <a:ext uri="{FF2B5EF4-FFF2-40B4-BE49-F238E27FC236}">
              <a16:creationId xmlns:a16="http://schemas.microsoft.com/office/drawing/2014/main" id="{4A68E820-DA38-49E0-A848-E8052F2A97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4" name="TextBox 3643">
          <a:extLst>
            <a:ext uri="{FF2B5EF4-FFF2-40B4-BE49-F238E27FC236}">
              <a16:creationId xmlns:a16="http://schemas.microsoft.com/office/drawing/2014/main" id="{46AC80C9-A876-41DB-8637-179B7CDE7F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5" name="TextBox 3644">
          <a:extLst>
            <a:ext uri="{FF2B5EF4-FFF2-40B4-BE49-F238E27FC236}">
              <a16:creationId xmlns:a16="http://schemas.microsoft.com/office/drawing/2014/main" id="{6BC71282-BC7F-4FC0-8BFE-7630EA6A80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6" name="TextBox 3645">
          <a:extLst>
            <a:ext uri="{FF2B5EF4-FFF2-40B4-BE49-F238E27FC236}">
              <a16:creationId xmlns:a16="http://schemas.microsoft.com/office/drawing/2014/main" id="{1E36E366-878B-4DAC-A959-BF29BC66A7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7" name="TextBox 3646">
          <a:extLst>
            <a:ext uri="{FF2B5EF4-FFF2-40B4-BE49-F238E27FC236}">
              <a16:creationId xmlns:a16="http://schemas.microsoft.com/office/drawing/2014/main" id="{0278EA65-B030-43D2-A758-E64CB4046A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8" name="TextBox 3647">
          <a:extLst>
            <a:ext uri="{FF2B5EF4-FFF2-40B4-BE49-F238E27FC236}">
              <a16:creationId xmlns:a16="http://schemas.microsoft.com/office/drawing/2014/main" id="{C8AECF9F-5A3C-4051-A9F2-7B8B26A119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9" name="TextBox 3648">
          <a:extLst>
            <a:ext uri="{FF2B5EF4-FFF2-40B4-BE49-F238E27FC236}">
              <a16:creationId xmlns:a16="http://schemas.microsoft.com/office/drawing/2014/main" id="{A999529C-177C-40F7-B6C6-678DC34116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0" name="TextBox 3649">
          <a:extLst>
            <a:ext uri="{FF2B5EF4-FFF2-40B4-BE49-F238E27FC236}">
              <a16:creationId xmlns:a16="http://schemas.microsoft.com/office/drawing/2014/main" id="{2B4BCEE5-66F7-4863-9C6C-FFD1EB5AA8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1" name="TextBox 3650">
          <a:extLst>
            <a:ext uri="{FF2B5EF4-FFF2-40B4-BE49-F238E27FC236}">
              <a16:creationId xmlns:a16="http://schemas.microsoft.com/office/drawing/2014/main" id="{49C46C40-8D8B-485A-8A64-C75B93875C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2" name="TextBox 3651">
          <a:extLst>
            <a:ext uri="{FF2B5EF4-FFF2-40B4-BE49-F238E27FC236}">
              <a16:creationId xmlns:a16="http://schemas.microsoft.com/office/drawing/2014/main" id="{27CFC027-D254-4D15-B496-14E0908C3D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3" name="TextBox 3652">
          <a:extLst>
            <a:ext uri="{FF2B5EF4-FFF2-40B4-BE49-F238E27FC236}">
              <a16:creationId xmlns:a16="http://schemas.microsoft.com/office/drawing/2014/main" id="{3EC5CE5E-622C-42EA-A9B0-1F47426C90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4" name="TextBox 3653">
          <a:extLst>
            <a:ext uri="{FF2B5EF4-FFF2-40B4-BE49-F238E27FC236}">
              <a16:creationId xmlns:a16="http://schemas.microsoft.com/office/drawing/2014/main" id="{49063F48-C450-44AC-87C5-EFEE128039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5" name="TextBox 3654">
          <a:extLst>
            <a:ext uri="{FF2B5EF4-FFF2-40B4-BE49-F238E27FC236}">
              <a16:creationId xmlns:a16="http://schemas.microsoft.com/office/drawing/2014/main" id="{29C6B3E0-DBAB-4749-925D-665E6DE084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6" name="TextBox 3655">
          <a:extLst>
            <a:ext uri="{FF2B5EF4-FFF2-40B4-BE49-F238E27FC236}">
              <a16:creationId xmlns:a16="http://schemas.microsoft.com/office/drawing/2014/main" id="{EDAA803E-DA88-4663-8320-E10AF1B3A3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7" name="TextBox 3656">
          <a:extLst>
            <a:ext uri="{FF2B5EF4-FFF2-40B4-BE49-F238E27FC236}">
              <a16:creationId xmlns:a16="http://schemas.microsoft.com/office/drawing/2014/main" id="{444BAC35-B3FC-4407-AC18-A12D532AB6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8" name="TextBox 3657">
          <a:extLst>
            <a:ext uri="{FF2B5EF4-FFF2-40B4-BE49-F238E27FC236}">
              <a16:creationId xmlns:a16="http://schemas.microsoft.com/office/drawing/2014/main" id="{2F40B5D1-3FC5-473C-A351-4468ACEF08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9" name="TextBox 3658">
          <a:extLst>
            <a:ext uri="{FF2B5EF4-FFF2-40B4-BE49-F238E27FC236}">
              <a16:creationId xmlns:a16="http://schemas.microsoft.com/office/drawing/2014/main" id="{87FB123B-9C08-4125-8BD1-68BBC6B2E9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0" name="TextBox 3659">
          <a:extLst>
            <a:ext uri="{FF2B5EF4-FFF2-40B4-BE49-F238E27FC236}">
              <a16:creationId xmlns:a16="http://schemas.microsoft.com/office/drawing/2014/main" id="{A4F58369-0732-4E5F-A8FF-CE08266E1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1" name="TextBox 3660">
          <a:extLst>
            <a:ext uri="{FF2B5EF4-FFF2-40B4-BE49-F238E27FC236}">
              <a16:creationId xmlns:a16="http://schemas.microsoft.com/office/drawing/2014/main" id="{3CC497EB-FAFF-4749-B177-B5ED8D2E58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2" name="TextBox 3661">
          <a:extLst>
            <a:ext uri="{FF2B5EF4-FFF2-40B4-BE49-F238E27FC236}">
              <a16:creationId xmlns:a16="http://schemas.microsoft.com/office/drawing/2014/main" id="{7BE8ADFD-3CC7-42CC-81F9-4CA567401B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3" name="TextBox 3662">
          <a:extLst>
            <a:ext uri="{FF2B5EF4-FFF2-40B4-BE49-F238E27FC236}">
              <a16:creationId xmlns:a16="http://schemas.microsoft.com/office/drawing/2014/main" id="{954F7E84-8D60-478F-ABF1-3C17FB1793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4" name="TextBox 3663">
          <a:extLst>
            <a:ext uri="{FF2B5EF4-FFF2-40B4-BE49-F238E27FC236}">
              <a16:creationId xmlns:a16="http://schemas.microsoft.com/office/drawing/2014/main" id="{45DB67F9-E9D5-4DB6-BBF2-F464A66904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5" name="TextBox 3664">
          <a:extLst>
            <a:ext uri="{FF2B5EF4-FFF2-40B4-BE49-F238E27FC236}">
              <a16:creationId xmlns:a16="http://schemas.microsoft.com/office/drawing/2014/main" id="{F24FDFE3-2ECE-4C5A-A895-809006BF02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6" name="TextBox 3665">
          <a:extLst>
            <a:ext uri="{FF2B5EF4-FFF2-40B4-BE49-F238E27FC236}">
              <a16:creationId xmlns:a16="http://schemas.microsoft.com/office/drawing/2014/main" id="{70227759-7491-4324-9E56-8DE3D9F7B9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7" name="TextBox 3666">
          <a:extLst>
            <a:ext uri="{FF2B5EF4-FFF2-40B4-BE49-F238E27FC236}">
              <a16:creationId xmlns:a16="http://schemas.microsoft.com/office/drawing/2014/main" id="{D66F5622-7484-4007-94C8-FA9F253202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8" name="TextBox 3667">
          <a:extLst>
            <a:ext uri="{FF2B5EF4-FFF2-40B4-BE49-F238E27FC236}">
              <a16:creationId xmlns:a16="http://schemas.microsoft.com/office/drawing/2014/main" id="{C913DAC2-2BDD-4C95-A239-E05E1022AE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9" name="TextBox 3668">
          <a:extLst>
            <a:ext uri="{FF2B5EF4-FFF2-40B4-BE49-F238E27FC236}">
              <a16:creationId xmlns:a16="http://schemas.microsoft.com/office/drawing/2014/main" id="{0F799364-8C9C-4F2F-8771-B8BCC83EF3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0" name="TextBox 3669">
          <a:extLst>
            <a:ext uri="{FF2B5EF4-FFF2-40B4-BE49-F238E27FC236}">
              <a16:creationId xmlns:a16="http://schemas.microsoft.com/office/drawing/2014/main" id="{6082448F-61B8-4BAB-9E52-52A14B663A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1" name="TextBox 3670">
          <a:extLst>
            <a:ext uri="{FF2B5EF4-FFF2-40B4-BE49-F238E27FC236}">
              <a16:creationId xmlns:a16="http://schemas.microsoft.com/office/drawing/2014/main" id="{53A5D789-D0E5-4241-99A0-6E464A4834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2" name="TextBox 3671">
          <a:extLst>
            <a:ext uri="{FF2B5EF4-FFF2-40B4-BE49-F238E27FC236}">
              <a16:creationId xmlns:a16="http://schemas.microsoft.com/office/drawing/2014/main" id="{9B14B363-17D7-4C8D-B6AE-23382C3033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3" name="TextBox 3672">
          <a:extLst>
            <a:ext uri="{FF2B5EF4-FFF2-40B4-BE49-F238E27FC236}">
              <a16:creationId xmlns:a16="http://schemas.microsoft.com/office/drawing/2014/main" id="{55485637-1FEC-4A6C-A4C7-7E6A47BB48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4" name="TextBox 3673">
          <a:extLst>
            <a:ext uri="{FF2B5EF4-FFF2-40B4-BE49-F238E27FC236}">
              <a16:creationId xmlns:a16="http://schemas.microsoft.com/office/drawing/2014/main" id="{D9D83B5C-520C-4687-A3DD-4046E15C19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5" name="TextBox 3674">
          <a:extLst>
            <a:ext uri="{FF2B5EF4-FFF2-40B4-BE49-F238E27FC236}">
              <a16:creationId xmlns:a16="http://schemas.microsoft.com/office/drawing/2014/main" id="{A3C78AC1-A04F-4705-A8A8-02BEFBDD13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6" name="TextBox 3675">
          <a:extLst>
            <a:ext uri="{FF2B5EF4-FFF2-40B4-BE49-F238E27FC236}">
              <a16:creationId xmlns:a16="http://schemas.microsoft.com/office/drawing/2014/main" id="{C751383E-EF00-4293-AC67-628D45AE92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7" name="TextBox 3676">
          <a:extLst>
            <a:ext uri="{FF2B5EF4-FFF2-40B4-BE49-F238E27FC236}">
              <a16:creationId xmlns:a16="http://schemas.microsoft.com/office/drawing/2014/main" id="{571F6BB9-3239-4151-A3DC-C4DC686816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8" name="TextBox 3677">
          <a:extLst>
            <a:ext uri="{FF2B5EF4-FFF2-40B4-BE49-F238E27FC236}">
              <a16:creationId xmlns:a16="http://schemas.microsoft.com/office/drawing/2014/main" id="{01FB9762-5D43-42F3-9414-6EAF6BA82B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9" name="TextBox 3678">
          <a:extLst>
            <a:ext uri="{FF2B5EF4-FFF2-40B4-BE49-F238E27FC236}">
              <a16:creationId xmlns:a16="http://schemas.microsoft.com/office/drawing/2014/main" id="{3F7A94CF-252A-4A0A-B516-0B2DA5C449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0" name="TextBox 3679">
          <a:extLst>
            <a:ext uri="{FF2B5EF4-FFF2-40B4-BE49-F238E27FC236}">
              <a16:creationId xmlns:a16="http://schemas.microsoft.com/office/drawing/2014/main" id="{D2E7A2D2-3139-41D5-94D9-DB2CEF19A6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1" name="TextBox 3680">
          <a:extLst>
            <a:ext uri="{FF2B5EF4-FFF2-40B4-BE49-F238E27FC236}">
              <a16:creationId xmlns:a16="http://schemas.microsoft.com/office/drawing/2014/main" id="{DAF928EC-8C1D-4734-BBAE-908951ED81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2" name="TextBox 3681">
          <a:extLst>
            <a:ext uri="{FF2B5EF4-FFF2-40B4-BE49-F238E27FC236}">
              <a16:creationId xmlns:a16="http://schemas.microsoft.com/office/drawing/2014/main" id="{17D161EE-2324-47A9-89DD-511C8CEA36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3" name="TextBox 3682">
          <a:extLst>
            <a:ext uri="{FF2B5EF4-FFF2-40B4-BE49-F238E27FC236}">
              <a16:creationId xmlns:a16="http://schemas.microsoft.com/office/drawing/2014/main" id="{12C0039A-3587-4DF1-AB63-9EE7D26778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4" name="TextBox 3683">
          <a:extLst>
            <a:ext uri="{FF2B5EF4-FFF2-40B4-BE49-F238E27FC236}">
              <a16:creationId xmlns:a16="http://schemas.microsoft.com/office/drawing/2014/main" id="{11BD6660-CFF5-4BA3-B081-87F2D96870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5" name="TextBox 3684">
          <a:extLst>
            <a:ext uri="{FF2B5EF4-FFF2-40B4-BE49-F238E27FC236}">
              <a16:creationId xmlns:a16="http://schemas.microsoft.com/office/drawing/2014/main" id="{6A4AD022-C29B-47FB-922B-4C037D1FC1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6" name="TextBox 3685">
          <a:extLst>
            <a:ext uri="{FF2B5EF4-FFF2-40B4-BE49-F238E27FC236}">
              <a16:creationId xmlns:a16="http://schemas.microsoft.com/office/drawing/2014/main" id="{25052C58-72F5-4655-85BE-30175D8033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7" name="TextBox 3686">
          <a:extLst>
            <a:ext uri="{FF2B5EF4-FFF2-40B4-BE49-F238E27FC236}">
              <a16:creationId xmlns:a16="http://schemas.microsoft.com/office/drawing/2014/main" id="{19FB59AE-ACB6-44AB-A155-40E38BCCC6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8" name="TextBox 3687">
          <a:extLst>
            <a:ext uri="{FF2B5EF4-FFF2-40B4-BE49-F238E27FC236}">
              <a16:creationId xmlns:a16="http://schemas.microsoft.com/office/drawing/2014/main" id="{E9B99038-57D2-4D60-9CC4-4AF150E473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9" name="TextBox 3688">
          <a:extLst>
            <a:ext uri="{FF2B5EF4-FFF2-40B4-BE49-F238E27FC236}">
              <a16:creationId xmlns:a16="http://schemas.microsoft.com/office/drawing/2014/main" id="{9F7AD064-5E16-4FCE-BA5B-823D48B311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0" name="TextBox 3689">
          <a:extLst>
            <a:ext uri="{FF2B5EF4-FFF2-40B4-BE49-F238E27FC236}">
              <a16:creationId xmlns:a16="http://schemas.microsoft.com/office/drawing/2014/main" id="{5D61415E-7079-4633-A4AD-45335199F9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1" name="TextBox 3690">
          <a:extLst>
            <a:ext uri="{FF2B5EF4-FFF2-40B4-BE49-F238E27FC236}">
              <a16:creationId xmlns:a16="http://schemas.microsoft.com/office/drawing/2014/main" id="{EBACC66F-EDF8-4D32-997A-D8B91D2713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2" name="TextBox 3691">
          <a:extLst>
            <a:ext uri="{FF2B5EF4-FFF2-40B4-BE49-F238E27FC236}">
              <a16:creationId xmlns:a16="http://schemas.microsoft.com/office/drawing/2014/main" id="{C5FF9272-0ABB-467F-9DE0-041CF6EFBE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3" name="TextBox 3692">
          <a:extLst>
            <a:ext uri="{FF2B5EF4-FFF2-40B4-BE49-F238E27FC236}">
              <a16:creationId xmlns:a16="http://schemas.microsoft.com/office/drawing/2014/main" id="{C8E9F8E2-C050-4D2F-AEEA-06406727B3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4" name="TextBox 3693">
          <a:extLst>
            <a:ext uri="{FF2B5EF4-FFF2-40B4-BE49-F238E27FC236}">
              <a16:creationId xmlns:a16="http://schemas.microsoft.com/office/drawing/2014/main" id="{7F7EBE86-4657-4772-AA50-707818FB78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5" name="TextBox 3694">
          <a:extLst>
            <a:ext uri="{FF2B5EF4-FFF2-40B4-BE49-F238E27FC236}">
              <a16:creationId xmlns:a16="http://schemas.microsoft.com/office/drawing/2014/main" id="{486ECEBE-EFC5-4996-AB73-B8E65879CD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6" name="TextBox 3695">
          <a:extLst>
            <a:ext uri="{FF2B5EF4-FFF2-40B4-BE49-F238E27FC236}">
              <a16:creationId xmlns:a16="http://schemas.microsoft.com/office/drawing/2014/main" id="{5BDDF177-46B2-487F-A90B-240F4BCC99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7" name="TextBox 3696">
          <a:extLst>
            <a:ext uri="{FF2B5EF4-FFF2-40B4-BE49-F238E27FC236}">
              <a16:creationId xmlns:a16="http://schemas.microsoft.com/office/drawing/2014/main" id="{13B36FBB-779D-4187-8D0F-2553F72646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8" name="TextBox 3697">
          <a:extLst>
            <a:ext uri="{FF2B5EF4-FFF2-40B4-BE49-F238E27FC236}">
              <a16:creationId xmlns:a16="http://schemas.microsoft.com/office/drawing/2014/main" id="{8E962DC5-AAF7-4FD8-B171-3FA661B4E9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9" name="TextBox 3698">
          <a:extLst>
            <a:ext uri="{FF2B5EF4-FFF2-40B4-BE49-F238E27FC236}">
              <a16:creationId xmlns:a16="http://schemas.microsoft.com/office/drawing/2014/main" id="{25507B5E-CE7E-498F-9A27-5FBDAFBCD1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0" name="TextBox 3699">
          <a:extLst>
            <a:ext uri="{FF2B5EF4-FFF2-40B4-BE49-F238E27FC236}">
              <a16:creationId xmlns:a16="http://schemas.microsoft.com/office/drawing/2014/main" id="{D6C1C09A-FC3F-410E-A34E-96E4D846A9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1" name="TextBox 3700">
          <a:extLst>
            <a:ext uri="{FF2B5EF4-FFF2-40B4-BE49-F238E27FC236}">
              <a16:creationId xmlns:a16="http://schemas.microsoft.com/office/drawing/2014/main" id="{C4605B7F-25B2-4A24-819D-97AA8A69C1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2" name="TextBox 3701">
          <a:extLst>
            <a:ext uri="{FF2B5EF4-FFF2-40B4-BE49-F238E27FC236}">
              <a16:creationId xmlns:a16="http://schemas.microsoft.com/office/drawing/2014/main" id="{FFC0F710-355B-46A9-961F-043AFBE738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3" name="TextBox 3702">
          <a:extLst>
            <a:ext uri="{FF2B5EF4-FFF2-40B4-BE49-F238E27FC236}">
              <a16:creationId xmlns:a16="http://schemas.microsoft.com/office/drawing/2014/main" id="{16DB7BBA-E221-4EAF-8D72-3BA6FD7ECC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4" name="TextBox 3703">
          <a:extLst>
            <a:ext uri="{FF2B5EF4-FFF2-40B4-BE49-F238E27FC236}">
              <a16:creationId xmlns:a16="http://schemas.microsoft.com/office/drawing/2014/main" id="{F74616BC-5B63-4DD2-B76C-13A77CA0C9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5" name="TextBox 3704">
          <a:extLst>
            <a:ext uri="{FF2B5EF4-FFF2-40B4-BE49-F238E27FC236}">
              <a16:creationId xmlns:a16="http://schemas.microsoft.com/office/drawing/2014/main" id="{F6730A53-4C5A-4E02-B843-1CEBC2137E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6" name="TextBox 3705">
          <a:extLst>
            <a:ext uri="{FF2B5EF4-FFF2-40B4-BE49-F238E27FC236}">
              <a16:creationId xmlns:a16="http://schemas.microsoft.com/office/drawing/2014/main" id="{20C9BC90-7CCA-4CE3-B148-61DDD3D7E4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7" name="TextBox 3706">
          <a:extLst>
            <a:ext uri="{FF2B5EF4-FFF2-40B4-BE49-F238E27FC236}">
              <a16:creationId xmlns:a16="http://schemas.microsoft.com/office/drawing/2014/main" id="{A969EAC3-0F74-4819-9261-DD05A98170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8" name="TextBox 3707">
          <a:extLst>
            <a:ext uri="{FF2B5EF4-FFF2-40B4-BE49-F238E27FC236}">
              <a16:creationId xmlns:a16="http://schemas.microsoft.com/office/drawing/2014/main" id="{B8891A1F-7EEE-4B68-B0A7-4242CC469F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9" name="TextBox 3708">
          <a:extLst>
            <a:ext uri="{FF2B5EF4-FFF2-40B4-BE49-F238E27FC236}">
              <a16:creationId xmlns:a16="http://schemas.microsoft.com/office/drawing/2014/main" id="{7D163D86-250A-426F-87AD-D72CE73A19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0" name="TextBox 3709">
          <a:extLst>
            <a:ext uri="{FF2B5EF4-FFF2-40B4-BE49-F238E27FC236}">
              <a16:creationId xmlns:a16="http://schemas.microsoft.com/office/drawing/2014/main" id="{C8D2D4CA-225F-499C-A71C-B381CE6EB9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1" name="TextBox 3710">
          <a:extLst>
            <a:ext uri="{FF2B5EF4-FFF2-40B4-BE49-F238E27FC236}">
              <a16:creationId xmlns:a16="http://schemas.microsoft.com/office/drawing/2014/main" id="{43BB6055-F2BD-4602-9870-DDE93E7234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2" name="TextBox 3711">
          <a:extLst>
            <a:ext uri="{FF2B5EF4-FFF2-40B4-BE49-F238E27FC236}">
              <a16:creationId xmlns:a16="http://schemas.microsoft.com/office/drawing/2014/main" id="{92668787-AC82-42DE-990E-82CCE6B4D7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3" name="TextBox 3712">
          <a:extLst>
            <a:ext uri="{FF2B5EF4-FFF2-40B4-BE49-F238E27FC236}">
              <a16:creationId xmlns:a16="http://schemas.microsoft.com/office/drawing/2014/main" id="{91E61924-EDCE-4836-BA10-4B38118917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4" name="TextBox 3713">
          <a:extLst>
            <a:ext uri="{FF2B5EF4-FFF2-40B4-BE49-F238E27FC236}">
              <a16:creationId xmlns:a16="http://schemas.microsoft.com/office/drawing/2014/main" id="{51FE29F0-E1E1-4C55-9414-97819748FA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5" name="TextBox 3714">
          <a:extLst>
            <a:ext uri="{FF2B5EF4-FFF2-40B4-BE49-F238E27FC236}">
              <a16:creationId xmlns:a16="http://schemas.microsoft.com/office/drawing/2014/main" id="{1ED5D3A9-1CA3-4D46-9843-3FAEB3B79C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6" name="TextBox 3715">
          <a:extLst>
            <a:ext uri="{FF2B5EF4-FFF2-40B4-BE49-F238E27FC236}">
              <a16:creationId xmlns:a16="http://schemas.microsoft.com/office/drawing/2014/main" id="{587EAB4B-BAB1-4A61-871B-87249CEF39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7" name="TextBox 3716">
          <a:extLst>
            <a:ext uri="{FF2B5EF4-FFF2-40B4-BE49-F238E27FC236}">
              <a16:creationId xmlns:a16="http://schemas.microsoft.com/office/drawing/2014/main" id="{175F33B4-F8C1-4834-86BC-68DCF5A755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8" name="TextBox 3717">
          <a:extLst>
            <a:ext uri="{FF2B5EF4-FFF2-40B4-BE49-F238E27FC236}">
              <a16:creationId xmlns:a16="http://schemas.microsoft.com/office/drawing/2014/main" id="{5694D17C-1EE3-401D-BEF4-F9F899EABA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9" name="TextBox 3718">
          <a:extLst>
            <a:ext uri="{FF2B5EF4-FFF2-40B4-BE49-F238E27FC236}">
              <a16:creationId xmlns:a16="http://schemas.microsoft.com/office/drawing/2014/main" id="{98DCA463-BEF0-49B9-9747-5B84D8D1C0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0" name="TextBox 3719">
          <a:extLst>
            <a:ext uri="{FF2B5EF4-FFF2-40B4-BE49-F238E27FC236}">
              <a16:creationId xmlns:a16="http://schemas.microsoft.com/office/drawing/2014/main" id="{6C3ADA6D-5356-47E5-826E-00FD8BC8D9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1" name="TextBox 3720">
          <a:extLst>
            <a:ext uri="{FF2B5EF4-FFF2-40B4-BE49-F238E27FC236}">
              <a16:creationId xmlns:a16="http://schemas.microsoft.com/office/drawing/2014/main" id="{3990CC20-C32A-4310-981E-6DD0334907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2" name="TextBox 3721">
          <a:extLst>
            <a:ext uri="{FF2B5EF4-FFF2-40B4-BE49-F238E27FC236}">
              <a16:creationId xmlns:a16="http://schemas.microsoft.com/office/drawing/2014/main" id="{D6659FA3-BBFC-4C2C-9FEB-7AD2FF9475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3" name="TextBox 3722">
          <a:extLst>
            <a:ext uri="{FF2B5EF4-FFF2-40B4-BE49-F238E27FC236}">
              <a16:creationId xmlns:a16="http://schemas.microsoft.com/office/drawing/2014/main" id="{9A38BEFE-1B83-48AE-B931-B81859601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4" name="TextBox 3723">
          <a:extLst>
            <a:ext uri="{FF2B5EF4-FFF2-40B4-BE49-F238E27FC236}">
              <a16:creationId xmlns:a16="http://schemas.microsoft.com/office/drawing/2014/main" id="{F025D897-6AE6-437D-8477-0F7AA26710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5" name="TextBox 3724">
          <a:extLst>
            <a:ext uri="{FF2B5EF4-FFF2-40B4-BE49-F238E27FC236}">
              <a16:creationId xmlns:a16="http://schemas.microsoft.com/office/drawing/2014/main" id="{44227A7F-42F8-4262-A0EC-A0835CE8C6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6" name="TextBox 3725">
          <a:extLst>
            <a:ext uri="{FF2B5EF4-FFF2-40B4-BE49-F238E27FC236}">
              <a16:creationId xmlns:a16="http://schemas.microsoft.com/office/drawing/2014/main" id="{68207415-F57F-44F9-BDEB-AB6A04699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7" name="TextBox 3726">
          <a:extLst>
            <a:ext uri="{FF2B5EF4-FFF2-40B4-BE49-F238E27FC236}">
              <a16:creationId xmlns:a16="http://schemas.microsoft.com/office/drawing/2014/main" id="{EF1DD6BB-669D-4D07-9B89-0F628579FA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8" name="TextBox 3727">
          <a:extLst>
            <a:ext uri="{FF2B5EF4-FFF2-40B4-BE49-F238E27FC236}">
              <a16:creationId xmlns:a16="http://schemas.microsoft.com/office/drawing/2014/main" id="{C555A583-4114-4414-A98E-29265F8CE7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9" name="TextBox 3728">
          <a:extLst>
            <a:ext uri="{FF2B5EF4-FFF2-40B4-BE49-F238E27FC236}">
              <a16:creationId xmlns:a16="http://schemas.microsoft.com/office/drawing/2014/main" id="{323850FF-1D14-4DAC-A36B-7B85964996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0" name="TextBox 3729">
          <a:extLst>
            <a:ext uri="{FF2B5EF4-FFF2-40B4-BE49-F238E27FC236}">
              <a16:creationId xmlns:a16="http://schemas.microsoft.com/office/drawing/2014/main" id="{5D298212-DAC7-4AC0-AC8E-FC086DE69C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1" name="TextBox 3730">
          <a:extLst>
            <a:ext uri="{FF2B5EF4-FFF2-40B4-BE49-F238E27FC236}">
              <a16:creationId xmlns:a16="http://schemas.microsoft.com/office/drawing/2014/main" id="{49641A3F-B2BC-4C95-A093-14FAA926D9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2" name="TextBox 3731">
          <a:extLst>
            <a:ext uri="{FF2B5EF4-FFF2-40B4-BE49-F238E27FC236}">
              <a16:creationId xmlns:a16="http://schemas.microsoft.com/office/drawing/2014/main" id="{3313B343-7AE2-4E45-A28C-61DB51D1EB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3" name="TextBox 3732">
          <a:extLst>
            <a:ext uri="{FF2B5EF4-FFF2-40B4-BE49-F238E27FC236}">
              <a16:creationId xmlns:a16="http://schemas.microsoft.com/office/drawing/2014/main" id="{E03920A9-B01B-4442-A414-074CB70253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4" name="TextBox 3733">
          <a:extLst>
            <a:ext uri="{FF2B5EF4-FFF2-40B4-BE49-F238E27FC236}">
              <a16:creationId xmlns:a16="http://schemas.microsoft.com/office/drawing/2014/main" id="{14788F1C-3CE0-44E5-8CDF-A1BE4041E5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5" name="TextBox 3734">
          <a:extLst>
            <a:ext uri="{FF2B5EF4-FFF2-40B4-BE49-F238E27FC236}">
              <a16:creationId xmlns:a16="http://schemas.microsoft.com/office/drawing/2014/main" id="{49F8CA5B-B7E1-4913-9C37-FE374961FA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6" name="TextBox 3735">
          <a:extLst>
            <a:ext uri="{FF2B5EF4-FFF2-40B4-BE49-F238E27FC236}">
              <a16:creationId xmlns:a16="http://schemas.microsoft.com/office/drawing/2014/main" id="{E8E8A7AA-A5FC-45A9-8793-B6CBC64681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7" name="TextBox 3736">
          <a:extLst>
            <a:ext uri="{FF2B5EF4-FFF2-40B4-BE49-F238E27FC236}">
              <a16:creationId xmlns:a16="http://schemas.microsoft.com/office/drawing/2014/main" id="{E0BFAD08-8FC6-484A-968C-A68F208774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8" name="TextBox 3737">
          <a:extLst>
            <a:ext uri="{FF2B5EF4-FFF2-40B4-BE49-F238E27FC236}">
              <a16:creationId xmlns:a16="http://schemas.microsoft.com/office/drawing/2014/main" id="{1362E165-17AF-4A3E-A80C-2954AC484C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9" name="TextBox 3738">
          <a:extLst>
            <a:ext uri="{FF2B5EF4-FFF2-40B4-BE49-F238E27FC236}">
              <a16:creationId xmlns:a16="http://schemas.microsoft.com/office/drawing/2014/main" id="{1C9B8D45-88D6-4575-AE44-509CEA6C43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0" name="TextBox 3739">
          <a:extLst>
            <a:ext uri="{FF2B5EF4-FFF2-40B4-BE49-F238E27FC236}">
              <a16:creationId xmlns:a16="http://schemas.microsoft.com/office/drawing/2014/main" id="{D1691C53-C9D0-47D4-BA08-04B4ECD848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1" name="TextBox 3740">
          <a:extLst>
            <a:ext uri="{FF2B5EF4-FFF2-40B4-BE49-F238E27FC236}">
              <a16:creationId xmlns:a16="http://schemas.microsoft.com/office/drawing/2014/main" id="{5A86DD02-9B3C-4605-BE8E-1242B743C8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2" name="TextBox 3741">
          <a:extLst>
            <a:ext uri="{FF2B5EF4-FFF2-40B4-BE49-F238E27FC236}">
              <a16:creationId xmlns:a16="http://schemas.microsoft.com/office/drawing/2014/main" id="{D75E664E-23E0-449C-A913-D873BF298F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3" name="TextBox 3742">
          <a:extLst>
            <a:ext uri="{FF2B5EF4-FFF2-40B4-BE49-F238E27FC236}">
              <a16:creationId xmlns:a16="http://schemas.microsoft.com/office/drawing/2014/main" id="{963FEA35-AC0A-471E-8AA7-ADCFAB0F71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4" name="TextBox 3743">
          <a:extLst>
            <a:ext uri="{FF2B5EF4-FFF2-40B4-BE49-F238E27FC236}">
              <a16:creationId xmlns:a16="http://schemas.microsoft.com/office/drawing/2014/main" id="{976B24A1-9E4A-4E08-A791-345CF52417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5" name="TextBox 3744">
          <a:extLst>
            <a:ext uri="{FF2B5EF4-FFF2-40B4-BE49-F238E27FC236}">
              <a16:creationId xmlns:a16="http://schemas.microsoft.com/office/drawing/2014/main" id="{032CCEF8-EF0E-44BD-ABAC-F7C17202B1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6" name="TextBox 3745">
          <a:extLst>
            <a:ext uri="{FF2B5EF4-FFF2-40B4-BE49-F238E27FC236}">
              <a16:creationId xmlns:a16="http://schemas.microsoft.com/office/drawing/2014/main" id="{AD2202C3-06F5-4A8E-BC7E-CEFB3A2406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7" name="TextBox 3746">
          <a:extLst>
            <a:ext uri="{FF2B5EF4-FFF2-40B4-BE49-F238E27FC236}">
              <a16:creationId xmlns:a16="http://schemas.microsoft.com/office/drawing/2014/main" id="{BFECAA89-0532-41B5-9FFE-6EBBE6547E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8" name="TextBox 3747">
          <a:extLst>
            <a:ext uri="{FF2B5EF4-FFF2-40B4-BE49-F238E27FC236}">
              <a16:creationId xmlns:a16="http://schemas.microsoft.com/office/drawing/2014/main" id="{69A39C08-8C91-4785-BD66-A214C2CDEA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9" name="TextBox 3748">
          <a:extLst>
            <a:ext uri="{FF2B5EF4-FFF2-40B4-BE49-F238E27FC236}">
              <a16:creationId xmlns:a16="http://schemas.microsoft.com/office/drawing/2014/main" id="{F17DEA32-A698-4139-BAA8-3D13435171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0" name="TextBox 3749">
          <a:extLst>
            <a:ext uri="{FF2B5EF4-FFF2-40B4-BE49-F238E27FC236}">
              <a16:creationId xmlns:a16="http://schemas.microsoft.com/office/drawing/2014/main" id="{74F327DA-706F-4903-9CF1-720D2C86CB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1" name="TextBox 3750">
          <a:extLst>
            <a:ext uri="{FF2B5EF4-FFF2-40B4-BE49-F238E27FC236}">
              <a16:creationId xmlns:a16="http://schemas.microsoft.com/office/drawing/2014/main" id="{3E82DC44-4336-45B4-974D-EB37E0E265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2" name="TextBox 3751">
          <a:extLst>
            <a:ext uri="{FF2B5EF4-FFF2-40B4-BE49-F238E27FC236}">
              <a16:creationId xmlns:a16="http://schemas.microsoft.com/office/drawing/2014/main" id="{718FE187-009A-471C-A20C-F3725C2C8D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3" name="TextBox 3752">
          <a:extLst>
            <a:ext uri="{FF2B5EF4-FFF2-40B4-BE49-F238E27FC236}">
              <a16:creationId xmlns:a16="http://schemas.microsoft.com/office/drawing/2014/main" id="{5FB55826-F229-4803-A1DF-2ED34DA984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4" name="TextBox 3753">
          <a:extLst>
            <a:ext uri="{FF2B5EF4-FFF2-40B4-BE49-F238E27FC236}">
              <a16:creationId xmlns:a16="http://schemas.microsoft.com/office/drawing/2014/main" id="{A9C27DF2-9256-43C5-BE64-EE7B6FFD38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5" name="TextBox 3754">
          <a:extLst>
            <a:ext uri="{FF2B5EF4-FFF2-40B4-BE49-F238E27FC236}">
              <a16:creationId xmlns:a16="http://schemas.microsoft.com/office/drawing/2014/main" id="{40E45F7D-5536-43F5-B021-0E7CDF1D7C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6" name="TextBox 3755">
          <a:extLst>
            <a:ext uri="{FF2B5EF4-FFF2-40B4-BE49-F238E27FC236}">
              <a16:creationId xmlns:a16="http://schemas.microsoft.com/office/drawing/2014/main" id="{5EA0BE56-F57F-404D-BD30-91F607411B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7" name="TextBox 3756">
          <a:extLst>
            <a:ext uri="{FF2B5EF4-FFF2-40B4-BE49-F238E27FC236}">
              <a16:creationId xmlns:a16="http://schemas.microsoft.com/office/drawing/2014/main" id="{C608A199-F485-440B-B4ED-5C470F02C6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8" name="TextBox 3757">
          <a:extLst>
            <a:ext uri="{FF2B5EF4-FFF2-40B4-BE49-F238E27FC236}">
              <a16:creationId xmlns:a16="http://schemas.microsoft.com/office/drawing/2014/main" id="{783F27E9-73A5-4949-9195-D814A684BB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9" name="TextBox 3758">
          <a:extLst>
            <a:ext uri="{FF2B5EF4-FFF2-40B4-BE49-F238E27FC236}">
              <a16:creationId xmlns:a16="http://schemas.microsoft.com/office/drawing/2014/main" id="{4BEA0BC8-1D2A-450C-807A-3642606A81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0" name="TextBox 3759">
          <a:extLst>
            <a:ext uri="{FF2B5EF4-FFF2-40B4-BE49-F238E27FC236}">
              <a16:creationId xmlns:a16="http://schemas.microsoft.com/office/drawing/2014/main" id="{E9B0FEBE-7E28-490B-BE20-F97696AE9D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1" name="TextBox 3760">
          <a:extLst>
            <a:ext uri="{FF2B5EF4-FFF2-40B4-BE49-F238E27FC236}">
              <a16:creationId xmlns:a16="http://schemas.microsoft.com/office/drawing/2014/main" id="{8A0688AB-CFA0-47ED-839C-1E8BADBC86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2" name="TextBox 3761">
          <a:extLst>
            <a:ext uri="{FF2B5EF4-FFF2-40B4-BE49-F238E27FC236}">
              <a16:creationId xmlns:a16="http://schemas.microsoft.com/office/drawing/2014/main" id="{3AE9B9E5-F413-499B-B4CA-688B650868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3" name="TextBox 3762">
          <a:extLst>
            <a:ext uri="{FF2B5EF4-FFF2-40B4-BE49-F238E27FC236}">
              <a16:creationId xmlns:a16="http://schemas.microsoft.com/office/drawing/2014/main" id="{0D7FA237-3469-4B77-8EFE-E3BC041D53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4" name="TextBox 3763">
          <a:extLst>
            <a:ext uri="{FF2B5EF4-FFF2-40B4-BE49-F238E27FC236}">
              <a16:creationId xmlns:a16="http://schemas.microsoft.com/office/drawing/2014/main" id="{B3249F53-6153-4EFF-A3D9-EE355D1C38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5" name="TextBox 3764">
          <a:extLst>
            <a:ext uri="{FF2B5EF4-FFF2-40B4-BE49-F238E27FC236}">
              <a16:creationId xmlns:a16="http://schemas.microsoft.com/office/drawing/2014/main" id="{36CF48CC-C502-43FD-AE4B-0583B06994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6" name="TextBox 3765">
          <a:extLst>
            <a:ext uri="{FF2B5EF4-FFF2-40B4-BE49-F238E27FC236}">
              <a16:creationId xmlns:a16="http://schemas.microsoft.com/office/drawing/2014/main" id="{07E0E6C4-5249-42CA-88F5-DD6BCCD2C8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7" name="TextBox 3766">
          <a:extLst>
            <a:ext uri="{FF2B5EF4-FFF2-40B4-BE49-F238E27FC236}">
              <a16:creationId xmlns:a16="http://schemas.microsoft.com/office/drawing/2014/main" id="{54701947-25A9-4826-9091-D5A9F10485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8" name="TextBox 3767">
          <a:extLst>
            <a:ext uri="{FF2B5EF4-FFF2-40B4-BE49-F238E27FC236}">
              <a16:creationId xmlns:a16="http://schemas.microsoft.com/office/drawing/2014/main" id="{7A755670-D544-4BA9-A3AB-7A40021AFD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9" name="TextBox 3768">
          <a:extLst>
            <a:ext uri="{FF2B5EF4-FFF2-40B4-BE49-F238E27FC236}">
              <a16:creationId xmlns:a16="http://schemas.microsoft.com/office/drawing/2014/main" id="{8DBBC861-FB9A-4D54-B9E9-BF56883BA1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0" name="TextBox 3769">
          <a:extLst>
            <a:ext uri="{FF2B5EF4-FFF2-40B4-BE49-F238E27FC236}">
              <a16:creationId xmlns:a16="http://schemas.microsoft.com/office/drawing/2014/main" id="{F2EF79D1-D9EE-4CF9-8566-730EFB88EA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1" name="TextBox 3770">
          <a:extLst>
            <a:ext uri="{FF2B5EF4-FFF2-40B4-BE49-F238E27FC236}">
              <a16:creationId xmlns:a16="http://schemas.microsoft.com/office/drawing/2014/main" id="{6854DF44-B1D9-4AB8-AA62-A8537EBBF8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2" name="TextBox 3771">
          <a:extLst>
            <a:ext uri="{FF2B5EF4-FFF2-40B4-BE49-F238E27FC236}">
              <a16:creationId xmlns:a16="http://schemas.microsoft.com/office/drawing/2014/main" id="{0D757A54-0D31-4D2F-BB14-23FAD5E620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3" name="TextBox 3772">
          <a:extLst>
            <a:ext uri="{FF2B5EF4-FFF2-40B4-BE49-F238E27FC236}">
              <a16:creationId xmlns:a16="http://schemas.microsoft.com/office/drawing/2014/main" id="{AF00A0FD-1CA2-4B2B-B902-AEDFA4CA30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4" name="TextBox 3773">
          <a:extLst>
            <a:ext uri="{FF2B5EF4-FFF2-40B4-BE49-F238E27FC236}">
              <a16:creationId xmlns:a16="http://schemas.microsoft.com/office/drawing/2014/main" id="{91EDAA85-BDDF-4F4C-B4C2-951607990B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5" name="TextBox 3774">
          <a:extLst>
            <a:ext uri="{FF2B5EF4-FFF2-40B4-BE49-F238E27FC236}">
              <a16:creationId xmlns:a16="http://schemas.microsoft.com/office/drawing/2014/main" id="{6EE4EAA5-55A4-443A-AB14-3E2E404132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6" name="TextBox 3775">
          <a:extLst>
            <a:ext uri="{FF2B5EF4-FFF2-40B4-BE49-F238E27FC236}">
              <a16:creationId xmlns:a16="http://schemas.microsoft.com/office/drawing/2014/main" id="{D6DC1E8F-C335-466F-84E6-CE12EE2122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7" name="TextBox 3776">
          <a:extLst>
            <a:ext uri="{FF2B5EF4-FFF2-40B4-BE49-F238E27FC236}">
              <a16:creationId xmlns:a16="http://schemas.microsoft.com/office/drawing/2014/main" id="{45BA5F2A-86D6-45E2-86F8-A119F47097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8" name="TextBox 3777">
          <a:extLst>
            <a:ext uri="{FF2B5EF4-FFF2-40B4-BE49-F238E27FC236}">
              <a16:creationId xmlns:a16="http://schemas.microsoft.com/office/drawing/2014/main" id="{ACAB3E69-0127-4FE4-9E5F-C4A2B17DCF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9" name="TextBox 3778">
          <a:extLst>
            <a:ext uri="{FF2B5EF4-FFF2-40B4-BE49-F238E27FC236}">
              <a16:creationId xmlns:a16="http://schemas.microsoft.com/office/drawing/2014/main" id="{795A9951-E6D1-4B8D-8C23-54C4F0FE10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0" name="TextBox 3779">
          <a:extLst>
            <a:ext uri="{FF2B5EF4-FFF2-40B4-BE49-F238E27FC236}">
              <a16:creationId xmlns:a16="http://schemas.microsoft.com/office/drawing/2014/main" id="{ED5E4B5B-85EE-4AC9-AA97-CF8E6D4485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1" name="TextBox 3780">
          <a:extLst>
            <a:ext uri="{FF2B5EF4-FFF2-40B4-BE49-F238E27FC236}">
              <a16:creationId xmlns:a16="http://schemas.microsoft.com/office/drawing/2014/main" id="{3C9AA957-7D0F-454F-8FF7-DD66AB061E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2" name="TextBox 3781">
          <a:extLst>
            <a:ext uri="{FF2B5EF4-FFF2-40B4-BE49-F238E27FC236}">
              <a16:creationId xmlns:a16="http://schemas.microsoft.com/office/drawing/2014/main" id="{01C4FDF1-9717-49F3-A6AE-C0890C3435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3" name="TextBox 3782">
          <a:extLst>
            <a:ext uri="{FF2B5EF4-FFF2-40B4-BE49-F238E27FC236}">
              <a16:creationId xmlns:a16="http://schemas.microsoft.com/office/drawing/2014/main" id="{F94BED87-F49F-48C0-910E-56A9581574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4" name="TextBox 3783">
          <a:extLst>
            <a:ext uri="{FF2B5EF4-FFF2-40B4-BE49-F238E27FC236}">
              <a16:creationId xmlns:a16="http://schemas.microsoft.com/office/drawing/2014/main" id="{3AB328C3-EAF3-4752-9584-F522222C3F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5" name="TextBox 3784">
          <a:extLst>
            <a:ext uri="{FF2B5EF4-FFF2-40B4-BE49-F238E27FC236}">
              <a16:creationId xmlns:a16="http://schemas.microsoft.com/office/drawing/2014/main" id="{EA4D200B-C28E-4A08-B4D3-8456C3DE9C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6" name="TextBox 3785">
          <a:extLst>
            <a:ext uri="{FF2B5EF4-FFF2-40B4-BE49-F238E27FC236}">
              <a16:creationId xmlns:a16="http://schemas.microsoft.com/office/drawing/2014/main" id="{B2AD6AAB-280A-48C6-A554-69F4C62484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7" name="TextBox 3786">
          <a:extLst>
            <a:ext uri="{FF2B5EF4-FFF2-40B4-BE49-F238E27FC236}">
              <a16:creationId xmlns:a16="http://schemas.microsoft.com/office/drawing/2014/main" id="{88C5F671-8BBD-4385-8B14-365D0E5BE2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8" name="TextBox 3787">
          <a:extLst>
            <a:ext uri="{FF2B5EF4-FFF2-40B4-BE49-F238E27FC236}">
              <a16:creationId xmlns:a16="http://schemas.microsoft.com/office/drawing/2014/main" id="{052D19B8-13C7-49A1-A46C-210F25A3E9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9" name="TextBox 3788">
          <a:extLst>
            <a:ext uri="{FF2B5EF4-FFF2-40B4-BE49-F238E27FC236}">
              <a16:creationId xmlns:a16="http://schemas.microsoft.com/office/drawing/2014/main" id="{2ECF0ECD-84A5-4BFE-B943-2EF8A195FB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0" name="TextBox 3789">
          <a:extLst>
            <a:ext uri="{FF2B5EF4-FFF2-40B4-BE49-F238E27FC236}">
              <a16:creationId xmlns:a16="http://schemas.microsoft.com/office/drawing/2014/main" id="{88E8614B-5DD6-4155-B3E8-76A15CEFEC4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1" name="TextBox 3790">
          <a:extLst>
            <a:ext uri="{FF2B5EF4-FFF2-40B4-BE49-F238E27FC236}">
              <a16:creationId xmlns:a16="http://schemas.microsoft.com/office/drawing/2014/main" id="{3B6A4DEF-A240-4DD4-9698-929E5A75DB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2" name="TextBox 3791">
          <a:extLst>
            <a:ext uri="{FF2B5EF4-FFF2-40B4-BE49-F238E27FC236}">
              <a16:creationId xmlns:a16="http://schemas.microsoft.com/office/drawing/2014/main" id="{8EEA2983-B899-4027-9AD7-626AA59421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3" name="TextBox 3792">
          <a:extLst>
            <a:ext uri="{FF2B5EF4-FFF2-40B4-BE49-F238E27FC236}">
              <a16:creationId xmlns:a16="http://schemas.microsoft.com/office/drawing/2014/main" id="{F482A8DD-1E05-49E9-8011-34EFB42DAC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4" name="TextBox 3793">
          <a:extLst>
            <a:ext uri="{FF2B5EF4-FFF2-40B4-BE49-F238E27FC236}">
              <a16:creationId xmlns:a16="http://schemas.microsoft.com/office/drawing/2014/main" id="{4A25C89D-BFF8-48C3-BA96-E700DA6F5B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5" name="TextBox 3794">
          <a:extLst>
            <a:ext uri="{FF2B5EF4-FFF2-40B4-BE49-F238E27FC236}">
              <a16:creationId xmlns:a16="http://schemas.microsoft.com/office/drawing/2014/main" id="{993DE4B2-D823-47A1-A21D-22467535BC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6" name="TextBox 3795">
          <a:extLst>
            <a:ext uri="{FF2B5EF4-FFF2-40B4-BE49-F238E27FC236}">
              <a16:creationId xmlns:a16="http://schemas.microsoft.com/office/drawing/2014/main" id="{CFDA3241-76E5-4261-B64D-6CE3FC9262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7" name="TextBox 3796">
          <a:extLst>
            <a:ext uri="{FF2B5EF4-FFF2-40B4-BE49-F238E27FC236}">
              <a16:creationId xmlns:a16="http://schemas.microsoft.com/office/drawing/2014/main" id="{07DBD30F-68B0-42F9-ADC5-423339A7F8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8" name="TextBox 3797">
          <a:extLst>
            <a:ext uri="{FF2B5EF4-FFF2-40B4-BE49-F238E27FC236}">
              <a16:creationId xmlns:a16="http://schemas.microsoft.com/office/drawing/2014/main" id="{AB500A68-8D9F-44D5-B78A-4EDDF2D778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9" name="TextBox 3798">
          <a:extLst>
            <a:ext uri="{FF2B5EF4-FFF2-40B4-BE49-F238E27FC236}">
              <a16:creationId xmlns:a16="http://schemas.microsoft.com/office/drawing/2014/main" id="{9698545D-0452-4EB7-BB54-C992663926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0" name="TextBox 3799">
          <a:extLst>
            <a:ext uri="{FF2B5EF4-FFF2-40B4-BE49-F238E27FC236}">
              <a16:creationId xmlns:a16="http://schemas.microsoft.com/office/drawing/2014/main" id="{1DAA4C42-877C-4B9F-BB08-0444E3558C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1" name="TextBox 3800">
          <a:extLst>
            <a:ext uri="{FF2B5EF4-FFF2-40B4-BE49-F238E27FC236}">
              <a16:creationId xmlns:a16="http://schemas.microsoft.com/office/drawing/2014/main" id="{C36E85DB-C911-4D29-8CD6-B15C3EBDB5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2" name="TextBox 3801">
          <a:extLst>
            <a:ext uri="{FF2B5EF4-FFF2-40B4-BE49-F238E27FC236}">
              <a16:creationId xmlns:a16="http://schemas.microsoft.com/office/drawing/2014/main" id="{68BB65F7-A9C1-405B-994D-241CF81FA3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3" name="TextBox 3802">
          <a:extLst>
            <a:ext uri="{FF2B5EF4-FFF2-40B4-BE49-F238E27FC236}">
              <a16:creationId xmlns:a16="http://schemas.microsoft.com/office/drawing/2014/main" id="{EEABE114-20C5-4BF1-AB23-AB24DA09F1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4" name="TextBox 3803">
          <a:extLst>
            <a:ext uri="{FF2B5EF4-FFF2-40B4-BE49-F238E27FC236}">
              <a16:creationId xmlns:a16="http://schemas.microsoft.com/office/drawing/2014/main" id="{FF4847D2-4E6A-463A-84D8-A529A8A41A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5" name="TextBox 3804">
          <a:extLst>
            <a:ext uri="{FF2B5EF4-FFF2-40B4-BE49-F238E27FC236}">
              <a16:creationId xmlns:a16="http://schemas.microsoft.com/office/drawing/2014/main" id="{71A140C6-0396-4AA6-88F6-80F467D7B5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6" name="TextBox 3805">
          <a:extLst>
            <a:ext uri="{FF2B5EF4-FFF2-40B4-BE49-F238E27FC236}">
              <a16:creationId xmlns:a16="http://schemas.microsoft.com/office/drawing/2014/main" id="{88571BFA-22B2-4710-9AE0-B3AA06CF6E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7" name="TextBox 3806">
          <a:extLst>
            <a:ext uri="{FF2B5EF4-FFF2-40B4-BE49-F238E27FC236}">
              <a16:creationId xmlns:a16="http://schemas.microsoft.com/office/drawing/2014/main" id="{B65540AB-EF3A-42F7-A116-E4788B4CE0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8" name="TextBox 3807">
          <a:extLst>
            <a:ext uri="{FF2B5EF4-FFF2-40B4-BE49-F238E27FC236}">
              <a16:creationId xmlns:a16="http://schemas.microsoft.com/office/drawing/2014/main" id="{C3DCD01D-36D0-462C-8440-31E08D368D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9" name="TextBox 3808">
          <a:extLst>
            <a:ext uri="{FF2B5EF4-FFF2-40B4-BE49-F238E27FC236}">
              <a16:creationId xmlns:a16="http://schemas.microsoft.com/office/drawing/2014/main" id="{1F793F95-D1EA-4823-9226-A4C5BA6CC0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0" name="TextBox 3809">
          <a:extLst>
            <a:ext uri="{FF2B5EF4-FFF2-40B4-BE49-F238E27FC236}">
              <a16:creationId xmlns:a16="http://schemas.microsoft.com/office/drawing/2014/main" id="{B9F2045E-AC2A-482A-8DD5-4E7C8FAFCB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1" name="TextBox 3810">
          <a:extLst>
            <a:ext uri="{FF2B5EF4-FFF2-40B4-BE49-F238E27FC236}">
              <a16:creationId xmlns:a16="http://schemas.microsoft.com/office/drawing/2014/main" id="{914BA0F3-5891-4204-9263-C94C1F1E8F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2" name="TextBox 3811">
          <a:extLst>
            <a:ext uri="{FF2B5EF4-FFF2-40B4-BE49-F238E27FC236}">
              <a16:creationId xmlns:a16="http://schemas.microsoft.com/office/drawing/2014/main" id="{86626296-09F5-4269-833A-4D08D06CC9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3" name="TextBox 3812">
          <a:extLst>
            <a:ext uri="{FF2B5EF4-FFF2-40B4-BE49-F238E27FC236}">
              <a16:creationId xmlns:a16="http://schemas.microsoft.com/office/drawing/2014/main" id="{3C620200-6CE1-49A8-9A53-62894A90FD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4" name="TextBox 3813">
          <a:extLst>
            <a:ext uri="{FF2B5EF4-FFF2-40B4-BE49-F238E27FC236}">
              <a16:creationId xmlns:a16="http://schemas.microsoft.com/office/drawing/2014/main" id="{8CE27339-595D-45E3-B154-BC3DE99E564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5" name="TextBox 3814">
          <a:extLst>
            <a:ext uri="{FF2B5EF4-FFF2-40B4-BE49-F238E27FC236}">
              <a16:creationId xmlns:a16="http://schemas.microsoft.com/office/drawing/2014/main" id="{88A71AC2-8292-47CA-8B89-B9331599FC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6" name="TextBox 3815">
          <a:extLst>
            <a:ext uri="{FF2B5EF4-FFF2-40B4-BE49-F238E27FC236}">
              <a16:creationId xmlns:a16="http://schemas.microsoft.com/office/drawing/2014/main" id="{AAB78B29-28EA-4C50-AB56-EF6B48185D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7" name="TextBox 3816">
          <a:extLst>
            <a:ext uri="{FF2B5EF4-FFF2-40B4-BE49-F238E27FC236}">
              <a16:creationId xmlns:a16="http://schemas.microsoft.com/office/drawing/2014/main" id="{B96B37E1-31CE-4993-BAA6-DC65E1A9C6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8" name="TextBox 3817">
          <a:extLst>
            <a:ext uri="{FF2B5EF4-FFF2-40B4-BE49-F238E27FC236}">
              <a16:creationId xmlns:a16="http://schemas.microsoft.com/office/drawing/2014/main" id="{B367E5BD-B55F-46CA-93E8-E5AE9D849A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9" name="TextBox 3818">
          <a:extLst>
            <a:ext uri="{FF2B5EF4-FFF2-40B4-BE49-F238E27FC236}">
              <a16:creationId xmlns:a16="http://schemas.microsoft.com/office/drawing/2014/main" id="{A5EB1019-0A8B-4927-A752-C5144B6623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0" name="TextBox 3819">
          <a:extLst>
            <a:ext uri="{FF2B5EF4-FFF2-40B4-BE49-F238E27FC236}">
              <a16:creationId xmlns:a16="http://schemas.microsoft.com/office/drawing/2014/main" id="{1BF9D2C8-5699-4500-8ECD-0751468D55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1" name="TextBox 3820">
          <a:extLst>
            <a:ext uri="{FF2B5EF4-FFF2-40B4-BE49-F238E27FC236}">
              <a16:creationId xmlns:a16="http://schemas.microsoft.com/office/drawing/2014/main" id="{217918C5-FE04-4219-9E5F-C7BD29F3CC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2" name="TextBox 3821">
          <a:extLst>
            <a:ext uri="{FF2B5EF4-FFF2-40B4-BE49-F238E27FC236}">
              <a16:creationId xmlns:a16="http://schemas.microsoft.com/office/drawing/2014/main" id="{83A3C9AA-310E-4898-B302-EFA5003541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3" name="TextBox 3822">
          <a:extLst>
            <a:ext uri="{FF2B5EF4-FFF2-40B4-BE49-F238E27FC236}">
              <a16:creationId xmlns:a16="http://schemas.microsoft.com/office/drawing/2014/main" id="{B4A905C7-A256-4153-877D-EA13F42AE6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4" name="TextBox 3823">
          <a:extLst>
            <a:ext uri="{FF2B5EF4-FFF2-40B4-BE49-F238E27FC236}">
              <a16:creationId xmlns:a16="http://schemas.microsoft.com/office/drawing/2014/main" id="{621265F2-7883-4EA4-AAAB-193B5B3097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5" name="TextBox 3824">
          <a:extLst>
            <a:ext uri="{FF2B5EF4-FFF2-40B4-BE49-F238E27FC236}">
              <a16:creationId xmlns:a16="http://schemas.microsoft.com/office/drawing/2014/main" id="{41FDD2B1-8FDD-4BAF-B8DC-BAD90A7EAB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6" name="TextBox 3825">
          <a:extLst>
            <a:ext uri="{FF2B5EF4-FFF2-40B4-BE49-F238E27FC236}">
              <a16:creationId xmlns:a16="http://schemas.microsoft.com/office/drawing/2014/main" id="{91993488-5C6F-42EA-8704-DE470BA229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7" name="TextBox 3826">
          <a:extLst>
            <a:ext uri="{FF2B5EF4-FFF2-40B4-BE49-F238E27FC236}">
              <a16:creationId xmlns:a16="http://schemas.microsoft.com/office/drawing/2014/main" id="{56DCB345-A121-4459-BF04-EF172E924F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8" name="TextBox 3827">
          <a:extLst>
            <a:ext uri="{FF2B5EF4-FFF2-40B4-BE49-F238E27FC236}">
              <a16:creationId xmlns:a16="http://schemas.microsoft.com/office/drawing/2014/main" id="{BB598206-997F-4464-9724-F5D5D533B3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9" name="TextBox 3828">
          <a:extLst>
            <a:ext uri="{FF2B5EF4-FFF2-40B4-BE49-F238E27FC236}">
              <a16:creationId xmlns:a16="http://schemas.microsoft.com/office/drawing/2014/main" id="{E6D9E81C-89FD-465F-BC84-104F59F0BD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0" name="TextBox 3829">
          <a:extLst>
            <a:ext uri="{FF2B5EF4-FFF2-40B4-BE49-F238E27FC236}">
              <a16:creationId xmlns:a16="http://schemas.microsoft.com/office/drawing/2014/main" id="{A7596034-C31B-4EFF-9CD8-32AAE40A4B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1" name="TextBox 3830">
          <a:extLst>
            <a:ext uri="{FF2B5EF4-FFF2-40B4-BE49-F238E27FC236}">
              <a16:creationId xmlns:a16="http://schemas.microsoft.com/office/drawing/2014/main" id="{E5AAB8BA-BE1F-46D8-BCCD-AFD820C584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2" name="TextBox 3831">
          <a:extLst>
            <a:ext uri="{FF2B5EF4-FFF2-40B4-BE49-F238E27FC236}">
              <a16:creationId xmlns:a16="http://schemas.microsoft.com/office/drawing/2014/main" id="{B3ADD266-0CD0-462C-BCF9-8142AD41FF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3" name="TextBox 3832">
          <a:extLst>
            <a:ext uri="{FF2B5EF4-FFF2-40B4-BE49-F238E27FC236}">
              <a16:creationId xmlns:a16="http://schemas.microsoft.com/office/drawing/2014/main" id="{9A1C4106-AF2C-462D-9476-767A009B1C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4" name="TextBox 3833">
          <a:extLst>
            <a:ext uri="{FF2B5EF4-FFF2-40B4-BE49-F238E27FC236}">
              <a16:creationId xmlns:a16="http://schemas.microsoft.com/office/drawing/2014/main" id="{254B7EA1-ADF7-487B-B12A-0E5A3BF9CD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5" name="TextBox 3834">
          <a:extLst>
            <a:ext uri="{FF2B5EF4-FFF2-40B4-BE49-F238E27FC236}">
              <a16:creationId xmlns:a16="http://schemas.microsoft.com/office/drawing/2014/main" id="{140087F7-5979-4119-8C9C-31EE3D9F5C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6" name="TextBox 3835">
          <a:extLst>
            <a:ext uri="{FF2B5EF4-FFF2-40B4-BE49-F238E27FC236}">
              <a16:creationId xmlns:a16="http://schemas.microsoft.com/office/drawing/2014/main" id="{990D18EA-3963-4FD5-9AD9-2A291E34B9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7" name="TextBox 3836">
          <a:extLst>
            <a:ext uri="{FF2B5EF4-FFF2-40B4-BE49-F238E27FC236}">
              <a16:creationId xmlns:a16="http://schemas.microsoft.com/office/drawing/2014/main" id="{749EAF46-F423-4FE3-BC88-217DD6EACD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8" name="TextBox 3837">
          <a:extLst>
            <a:ext uri="{FF2B5EF4-FFF2-40B4-BE49-F238E27FC236}">
              <a16:creationId xmlns:a16="http://schemas.microsoft.com/office/drawing/2014/main" id="{BD1E65B6-6F04-4C3B-B80C-3C73BD639D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9" name="TextBox 3838">
          <a:extLst>
            <a:ext uri="{FF2B5EF4-FFF2-40B4-BE49-F238E27FC236}">
              <a16:creationId xmlns:a16="http://schemas.microsoft.com/office/drawing/2014/main" id="{4C3E3AE3-09C1-40D3-92A1-99932FD848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0" name="TextBox 3839">
          <a:extLst>
            <a:ext uri="{FF2B5EF4-FFF2-40B4-BE49-F238E27FC236}">
              <a16:creationId xmlns:a16="http://schemas.microsoft.com/office/drawing/2014/main" id="{0B898C19-FC09-4390-B568-E63657202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1" name="TextBox 3840">
          <a:extLst>
            <a:ext uri="{FF2B5EF4-FFF2-40B4-BE49-F238E27FC236}">
              <a16:creationId xmlns:a16="http://schemas.microsoft.com/office/drawing/2014/main" id="{270002B2-A947-40FB-AC15-A7F53E9FC7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2" name="TextBox 3841">
          <a:extLst>
            <a:ext uri="{FF2B5EF4-FFF2-40B4-BE49-F238E27FC236}">
              <a16:creationId xmlns:a16="http://schemas.microsoft.com/office/drawing/2014/main" id="{0055DE49-14C6-4D9D-834E-C3FF3163A0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3" name="TextBox 3842">
          <a:extLst>
            <a:ext uri="{FF2B5EF4-FFF2-40B4-BE49-F238E27FC236}">
              <a16:creationId xmlns:a16="http://schemas.microsoft.com/office/drawing/2014/main" id="{564C9870-9567-4342-8431-D9F1BCAA32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4" name="TextBox 3843">
          <a:extLst>
            <a:ext uri="{FF2B5EF4-FFF2-40B4-BE49-F238E27FC236}">
              <a16:creationId xmlns:a16="http://schemas.microsoft.com/office/drawing/2014/main" id="{02CCE92F-3003-47A0-8F73-52E6E14219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5" name="TextBox 3844">
          <a:extLst>
            <a:ext uri="{FF2B5EF4-FFF2-40B4-BE49-F238E27FC236}">
              <a16:creationId xmlns:a16="http://schemas.microsoft.com/office/drawing/2014/main" id="{408E376D-DBDB-4366-A5DD-37D4E5DE47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6" name="TextBox 3845">
          <a:extLst>
            <a:ext uri="{FF2B5EF4-FFF2-40B4-BE49-F238E27FC236}">
              <a16:creationId xmlns:a16="http://schemas.microsoft.com/office/drawing/2014/main" id="{83F18591-344D-4B4A-A230-AFC8B33E44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7" name="TextBox 3846">
          <a:extLst>
            <a:ext uri="{FF2B5EF4-FFF2-40B4-BE49-F238E27FC236}">
              <a16:creationId xmlns:a16="http://schemas.microsoft.com/office/drawing/2014/main" id="{97E08561-0A84-4CD0-966D-33ACB06975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8" name="TextBox 3847">
          <a:extLst>
            <a:ext uri="{FF2B5EF4-FFF2-40B4-BE49-F238E27FC236}">
              <a16:creationId xmlns:a16="http://schemas.microsoft.com/office/drawing/2014/main" id="{9515C830-465C-4070-9C18-668B1295E2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9" name="TextBox 3848">
          <a:extLst>
            <a:ext uri="{FF2B5EF4-FFF2-40B4-BE49-F238E27FC236}">
              <a16:creationId xmlns:a16="http://schemas.microsoft.com/office/drawing/2014/main" id="{609FC642-5375-42B6-9469-9DDE2448CA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0" name="TextBox 3849">
          <a:extLst>
            <a:ext uri="{FF2B5EF4-FFF2-40B4-BE49-F238E27FC236}">
              <a16:creationId xmlns:a16="http://schemas.microsoft.com/office/drawing/2014/main" id="{81F05124-ADC9-4DD8-9AE5-4CAA7CA441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1" name="TextBox 3850">
          <a:extLst>
            <a:ext uri="{FF2B5EF4-FFF2-40B4-BE49-F238E27FC236}">
              <a16:creationId xmlns:a16="http://schemas.microsoft.com/office/drawing/2014/main" id="{0861FB7A-371F-4542-B9B3-2DD50E5C19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2" name="TextBox 3851">
          <a:extLst>
            <a:ext uri="{FF2B5EF4-FFF2-40B4-BE49-F238E27FC236}">
              <a16:creationId xmlns:a16="http://schemas.microsoft.com/office/drawing/2014/main" id="{A5B8FCC4-C799-4B3B-8126-34EA9FD91C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3" name="TextBox 3852">
          <a:extLst>
            <a:ext uri="{FF2B5EF4-FFF2-40B4-BE49-F238E27FC236}">
              <a16:creationId xmlns:a16="http://schemas.microsoft.com/office/drawing/2014/main" id="{2E0D8B0D-A880-426F-9B10-4A6D3B5326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4" name="TextBox 3853">
          <a:extLst>
            <a:ext uri="{FF2B5EF4-FFF2-40B4-BE49-F238E27FC236}">
              <a16:creationId xmlns:a16="http://schemas.microsoft.com/office/drawing/2014/main" id="{1ADB0B9C-0DF0-4337-8ACF-DC573EE9D8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5" name="TextBox 3854">
          <a:extLst>
            <a:ext uri="{FF2B5EF4-FFF2-40B4-BE49-F238E27FC236}">
              <a16:creationId xmlns:a16="http://schemas.microsoft.com/office/drawing/2014/main" id="{C7DD1838-5647-46FB-84F8-930DDF0323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6" name="TextBox 3855">
          <a:extLst>
            <a:ext uri="{FF2B5EF4-FFF2-40B4-BE49-F238E27FC236}">
              <a16:creationId xmlns:a16="http://schemas.microsoft.com/office/drawing/2014/main" id="{7F5D3BD2-E7FA-46C0-BDC1-DAB24DC070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7" name="TextBox 3856">
          <a:extLst>
            <a:ext uri="{FF2B5EF4-FFF2-40B4-BE49-F238E27FC236}">
              <a16:creationId xmlns:a16="http://schemas.microsoft.com/office/drawing/2014/main" id="{01D2DAC6-FCDC-454F-845F-401C1C75FA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8" name="TextBox 3857">
          <a:extLst>
            <a:ext uri="{FF2B5EF4-FFF2-40B4-BE49-F238E27FC236}">
              <a16:creationId xmlns:a16="http://schemas.microsoft.com/office/drawing/2014/main" id="{AFE3CECB-12E6-4E32-986D-9E39F7DFD3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9" name="TextBox 3858">
          <a:extLst>
            <a:ext uri="{FF2B5EF4-FFF2-40B4-BE49-F238E27FC236}">
              <a16:creationId xmlns:a16="http://schemas.microsoft.com/office/drawing/2014/main" id="{F8C8A40F-C077-4772-AB41-DB4F1C1C70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0" name="TextBox 3859">
          <a:extLst>
            <a:ext uri="{FF2B5EF4-FFF2-40B4-BE49-F238E27FC236}">
              <a16:creationId xmlns:a16="http://schemas.microsoft.com/office/drawing/2014/main" id="{9C3FC8D0-5C9C-497F-87CE-2B30DE43AF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1" name="TextBox 3860">
          <a:extLst>
            <a:ext uri="{FF2B5EF4-FFF2-40B4-BE49-F238E27FC236}">
              <a16:creationId xmlns:a16="http://schemas.microsoft.com/office/drawing/2014/main" id="{06257FA3-2731-4A47-87DE-5F29C84D7A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2" name="TextBox 3861">
          <a:extLst>
            <a:ext uri="{FF2B5EF4-FFF2-40B4-BE49-F238E27FC236}">
              <a16:creationId xmlns:a16="http://schemas.microsoft.com/office/drawing/2014/main" id="{22C0A57D-3508-43FB-A70F-A389CA99DD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3" name="TextBox 3862">
          <a:extLst>
            <a:ext uri="{FF2B5EF4-FFF2-40B4-BE49-F238E27FC236}">
              <a16:creationId xmlns:a16="http://schemas.microsoft.com/office/drawing/2014/main" id="{9BFBD38D-0159-4EA7-B461-D25E2CEA73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4" name="TextBox 3863">
          <a:extLst>
            <a:ext uri="{FF2B5EF4-FFF2-40B4-BE49-F238E27FC236}">
              <a16:creationId xmlns:a16="http://schemas.microsoft.com/office/drawing/2014/main" id="{F5D35BA8-9104-4B72-9A99-D8755501E5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5" name="TextBox 3864">
          <a:extLst>
            <a:ext uri="{FF2B5EF4-FFF2-40B4-BE49-F238E27FC236}">
              <a16:creationId xmlns:a16="http://schemas.microsoft.com/office/drawing/2014/main" id="{A870EBAA-7A98-4790-8D91-0AC6062CBA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6" name="TextBox 3865">
          <a:extLst>
            <a:ext uri="{FF2B5EF4-FFF2-40B4-BE49-F238E27FC236}">
              <a16:creationId xmlns:a16="http://schemas.microsoft.com/office/drawing/2014/main" id="{DF8D1095-5251-4FF9-99EE-4329945E6D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7" name="TextBox 3866">
          <a:extLst>
            <a:ext uri="{FF2B5EF4-FFF2-40B4-BE49-F238E27FC236}">
              <a16:creationId xmlns:a16="http://schemas.microsoft.com/office/drawing/2014/main" id="{B942FC66-A8E2-4562-9DA5-D0A9D0C619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8" name="TextBox 3867">
          <a:extLst>
            <a:ext uri="{FF2B5EF4-FFF2-40B4-BE49-F238E27FC236}">
              <a16:creationId xmlns:a16="http://schemas.microsoft.com/office/drawing/2014/main" id="{614D1D4C-34F3-4A3D-8994-1EA291FFA1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9" name="TextBox 3868">
          <a:extLst>
            <a:ext uri="{FF2B5EF4-FFF2-40B4-BE49-F238E27FC236}">
              <a16:creationId xmlns:a16="http://schemas.microsoft.com/office/drawing/2014/main" id="{FE4A66CC-2406-41BC-AAF2-793BDCA7E2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0" name="TextBox 3869">
          <a:extLst>
            <a:ext uri="{FF2B5EF4-FFF2-40B4-BE49-F238E27FC236}">
              <a16:creationId xmlns:a16="http://schemas.microsoft.com/office/drawing/2014/main" id="{A01F99EF-518C-4AFD-9E89-2A677CF724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1" name="TextBox 3870">
          <a:extLst>
            <a:ext uri="{FF2B5EF4-FFF2-40B4-BE49-F238E27FC236}">
              <a16:creationId xmlns:a16="http://schemas.microsoft.com/office/drawing/2014/main" id="{AFC11A9F-5133-4E5F-A727-BD9F3431DD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2" name="TextBox 3871">
          <a:extLst>
            <a:ext uri="{FF2B5EF4-FFF2-40B4-BE49-F238E27FC236}">
              <a16:creationId xmlns:a16="http://schemas.microsoft.com/office/drawing/2014/main" id="{0B72B421-77BF-4D0D-B5DE-FCD313D6BF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3" name="TextBox 3872">
          <a:extLst>
            <a:ext uri="{FF2B5EF4-FFF2-40B4-BE49-F238E27FC236}">
              <a16:creationId xmlns:a16="http://schemas.microsoft.com/office/drawing/2014/main" id="{30E915F2-1F54-47C0-9E32-1DA8C7234F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4" name="TextBox 3873">
          <a:extLst>
            <a:ext uri="{FF2B5EF4-FFF2-40B4-BE49-F238E27FC236}">
              <a16:creationId xmlns:a16="http://schemas.microsoft.com/office/drawing/2014/main" id="{54C45568-0554-4907-8349-1AED792C4C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5" name="TextBox 3874">
          <a:extLst>
            <a:ext uri="{FF2B5EF4-FFF2-40B4-BE49-F238E27FC236}">
              <a16:creationId xmlns:a16="http://schemas.microsoft.com/office/drawing/2014/main" id="{95AB2981-447E-4593-922D-6E93ADD7F1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6" name="TextBox 3875">
          <a:extLst>
            <a:ext uri="{FF2B5EF4-FFF2-40B4-BE49-F238E27FC236}">
              <a16:creationId xmlns:a16="http://schemas.microsoft.com/office/drawing/2014/main" id="{20523218-22D1-4E56-83F9-0BDBD8D600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7" name="TextBox 3876">
          <a:extLst>
            <a:ext uri="{FF2B5EF4-FFF2-40B4-BE49-F238E27FC236}">
              <a16:creationId xmlns:a16="http://schemas.microsoft.com/office/drawing/2014/main" id="{92D66454-C2F5-42F3-AAD1-4341B7A3F6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8" name="TextBox 3877">
          <a:extLst>
            <a:ext uri="{FF2B5EF4-FFF2-40B4-BE49-F238E27FC236}">
              <a16:creationId xmlns:a16="http://schemas.microsoft.com/office/drawing/2014/main" id="{08F3E31F-1726-468F-A011-EF66B11F73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9" name="TextBox 3878">
          <a:extLst>
            <a:ext uri="{FF2B5EF4-FFF2-40B4-BE49-F238E27FC236}">
              <a16:creationId xmlns:a16="http://schemas.microsoft.com/office/drawing/2014/main" id="{0B4AB18E-03C8-4859-AD06-825447904F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0" name="TextBox 3879">
          <a:extLst>
            <a:ext uri="{FF2B5EF4-FFF2-40B4-BE49-F238E27FC236}">
              <a16:creationId xmlns:a16="http://schemas.microsoft.com/office/drawing/2014/main" id="{CDC7CCC6-6FBB-4E2B-B5FB-08DEFA75D5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1" name="TextBox 3880">
          <a:extLst>
            <a:ext uri="{FF2B5EF4-FFF2-40B4-BE49-F238E27FC236}">
              <a16:creationId xmlns:a16="http://schemas.microsoft.com/office/drawing/2014/main" id="{DA167690-6120-4287-9E5C-4A27615A79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2" name="TextBox 3881">
          <a:extLst>
            <a:ext uri="{FF2B5EF4-FFF2-40B4-BE49-F238E27FC236}">
              <a16:creationId xmlns:a16="http://schemas.microsoft.com/office/drawing/2014/main" id="{2D940C8F-BED6-417E-B18F-274897A643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3" name="TextBox 3882">
          <a:extLst>
            <a:ext uri="{FF2B5EF4-FFF2-40B4-BE49-F238E27FC236}">
              <a16:creationId xmlns:a16="http://schemas.microsoft.com/office/drawing/2014/main" id="{98295373-894B-42D3-93A1-07ED1C726D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4" name="TextBox 3883">
          <a:extLst>
            <a:ext uri="{FF2B5EF4-FFF2-40B4-BE49-F238E27FC236}">
              <a16:creationId xmlns:a16="http://schemas.microsoft.com/office/drawing/2014/main" id="{7E58B577-CB2C-4C3F-A2EE-0237EA1F6E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5" name="TextBox 3884">
          <a:extLst>
            <a:ext uri="{FF2B5EF4-FFF2-40B4-BE49-F238E27FC236}">
              <a16:creationId xmlns:a16="http://schemas.microsoft.com/office/drawing/2014/main" id="{FC098E47-B518-4D9B-934C-D8111F89FC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6" name="TextBox 3885">
          <a:extLst>
            <a:ext uri="{FF2B5EF4-FFF2-40B4-BE49-F238E27FC236}">
              <a16:creationId xmlns:a16="http://schemas.microsoft.com/office/drawing/2014/main" id="{9CB06F37-9E35-4282-9BD0-B1D9BEE123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7" name="TextBox 3886">
          <a:extLst>
            <a:ext uri="{FF2B5EF4-FFF2-40B4-BE49-F238E27FC236}">
              <a16:creationId xmlns:a16="http://schemas.microsoft.com/office/drawing/2014/main" id="{E19656E8-D430-4C03-902D-BECF7E7F45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8" name="TextBox 3887">
          <a:extLst>
            <a:ext uri="{FF2B5EF4-FFF2-40B4-BE49-F238E27FC236}">
              <a16:creationId xmlns:a16="http://schemas.microsoft.com/office/drawing/2014/main" id="{95399583-2848-4FDF-A1AF-66F49F739E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9" name="TextBox 3888">
          <a:extLst>
            <a:ext uri="{FF2B5EF4-FFF2-40B4-BE49-F238E27FC236}">
              <a16:creationId xmlns:a16="http://schemas.microsoft.com/office/drawing/2014/main" id="{409CF0D1-FBE9-4A75-BA0F-369273881D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0" name="TextBox 3889">
          <a:extLst>
            <a:ext uri="{FF2B5EF4-FFF2-40B4-BE49-F238E27FC236}">
              <a16:creationId xmlns:a16="http://schemas.microsoft.com/office/drawing/2014/main" id="{4DECAAC5-07F8-4210-B3B7-047F6493BF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1" name="TextBox 3890">
          <a:extLst>
            <a:ext uri="{FF2B5EF4-FFF2-40B4-BE49-F238E27FC236}">
              <a16:creationId xmlns:a16="http://schemas.microsoft.com/office/drawing/2014/main" id="{52C31A91-92D6-4D46-BABE-8B2C7D79DD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2" name="TextBox 3891">
          <a:extLst>
            <a:ext uri="{FF2B5EF4-FFF2-40B4-BE49-F238E27FC236}">
              <a16:creationId xmlns:a16="http://schemas.microsoft.com/office/drawing/2014/main" id="{0176B22E-ACB8-4C53-91D8-8A59A24169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3" name="TextBox 3892">
          <a:extLst>
            <a:ext uri="{FF2B5EF4-FFF2-40B4-BE49-F238E27FC236}">
              <a16:creationId xmlns:a16="http://schemas.microsoft.com/office/drawing/2014/main" id="{68FA0F79-2B9D-4062-AA57-A481751A3B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4" name="TextBox 3893">
          <a:extLst>
            <a:ext uri="{FF2B5EF4-FFF2-40B4-BE49-F238E27FC236}">
              <a16:creationId xmlns:a16="http://schemas.microsoft.com/office/drawing/2014/main" id="{DE76B72A-F3F1-4DC2-A9A5-B785E5ECA5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5" name="TextBox 3894">
          <a:extLst>
            <a:ext uri="{FF2B5EF4-FFF2-40B4-BE49-F238E27FC236}">
              <a16:creationId xmlns:a16="http://schemas.microsoft.com/office/drawing/2014/main" id="{AD21BEA8-3AE2-40A6-A128-F6F21096B1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6" name="TextBox 3895">
          <a:extLst>
            <a:ext uri="{FF2B5EF4-FFF2-40B4-BE49-F238E27FC236}">
              <a16:creationId xmlns:a16="http://schemas.microsoft.com/office/drawing/2014/main" id="{7A00458B-EB0E-4B9C-BD7A-1A0CE7793E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7" name="TextBox 3896">
          <a:extLst>
            <a:ext uri="{FF2B5EF4-FFF2-40B4-BE49-F238E27FC236}">
              <a16:creationId xmlns:a16="http://schemas.microsoft.com/office/drawing/2014/main" id="{50BC6573-9709-4E52-BA48-6C1AA8C0C5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8" name="TextBox 3897">
          <a:extLst>
            <a:ext uri="{FF2B5EF4-FFF2-40B4-BE49-F238E27FC236}">
              <a16:creationId xmlns:a16="http://schemas.microsoft.com/office/drawing/2014/main" id="{62D96544-85DE-42F8-82BC-192C276842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9" name="TextBox 3898">
          <a:extLst>
            <a:ext uri="{FF2B5EF4-FFF2-40B4-BE49-F238E27FC236}">
              <a16:creationId xmlns:a16="http://schemas.microsoft.com/office/drawing/2014/main" id="{338C8A19-9742-49DF-A866-5C914BC2C7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0" name="TextBox 3899">
          <a:extLst>
            <a:ext uri="{FF2B5EF4-FFF2-40B4-BE49-F238E27FC236}">
              <a16:creationId xmlns:a16="http://schemas.microsoft.com/office/drawing/2014/main" id="{8FF210A6-A168-4665-A4E7-3CB0255547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1" name="TextBox 3900">
          <a:extLst>
            <a:ext uri="{FF2B5EF4-FFF2-40B4-BE49-F238E27FC236}">
              <a16:creationId xmlns:a16="http://schemas.microsoft.com/office/drawing/2014/main" id="{75E51BF3-A1CC-49F9-9A34-F6A83E6492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2" name="TextBox 3901">
          <a:extLst>
            <a:ext uri="{FF2B5EF4-FFF2-40B4-BE49-F238E27FC236}">
              <a16:creationId xmlns:a16="http://schemas.microsoft.com/office/drawing/2014/main" id="{688E2015-0968-4DE3-9EDD-F17AA136F5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3" name="TextBox 3902">
          <a:extLst>
            <a:ext uri="{FF2B5EF4-FFF2-40B4-BE49-F238E27FC236}">
              <a16:creationId xmlns:a16="http://schemas.microsoft.com/office/drawing/2014/main" id="{27EB3CFA-6F48-48CF-92A0-60C7B408E9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4" name="TextBox 3903">
          <a:extLst>
            <a:ext uri="{FF2B5EF4-FFF2-40B4-BE49-F238E27FC236}">
              <a16:creationId xmlns:a16="http://schemas.microsoft.com/office/drawing/2014/main" id="{F87CF9DE-4843-43FB-AEC1-81B516F677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5" name="TextBox 3904">
          <a:extLst>
            <a:ext uri="{FF2B5EF4-FFF2-40B4-BE49-F238E27FC236}">
              <a16:creationId xmlns:a16="http://schemas.microsoft.com/office/drawing/2014/main" id="{E7FE9F75-5DD2-4065-850F-E43497A4AF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6" name="TextBox 3905">
          <a:extLst>
            <a:ext uri="{FF2B5EF4-FFF2-40B4-BE49-F238E27FC236}">
              <a16:creationId xmlns:a16="http://schemas.microsoft.com/office/drawing/2014/main" id="{F45C128E-FE2F-4ACF-A12F-DC5691B141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7" name="TextBox 3906">
          <a:extLst>
            <a:ext uri="{FF2B5EF4-FFF2-40B4-BE49-F238E27FC236}">
              <a16:creationId xmlns:a16="http://schemas.microsoft.com/office/drawing/2014/main" id="{FCA3A15E-EDE3-44CD-BB23-38BE2ACBFF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8" name="TextBox 3907">
          <a:extLst>
            <a:ext uri="{FF2B5EF4-FFF2-40B4-BE49-F238E27FC236}">
              <a16:creationId xmlns:a16="http://schemas.microsoft.com/office/drawing/2014/main" id="{19FF3E7D-2168-403C-B258-E70FCB794C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9" name="TextBox 3908">
          <a:extLst>
            <a:ext uri="{FF2B5EF4-FFF2-40B4-BE49-F238E27FC236}">
              <a16:creationId xmlns:a16="http://schemas.microsoft.com/office/drawing/2014/main" id="{69583C58-728C-4E78-ADEB-4CE313B5BC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0" name="TextBox 3909">
          <a:extLst>
            <a:ext uri="{FF2B5EF4-FFF2-40B4-BE49-F238E27FC236}">
              <a16:creationId xmlns:a16="http://schemas.microsoft.com/office/drawing/2014/main" id="{E4893D67-6108-4087-9FA2-27496AEDC4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1" name="TextBox 3910">
          <a:extLst>
            <a:ext uri="{FF2B5EF4-FFF2-40B4-BE49-F238E27FC236}">
              <a16:creationId xmlns:a16="http://schemas.microsoft.com/office/drawing/2014/main" id="{30EA1A68-5211-42B2-91F0-9DF64588A5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2" name="TextBox 3911">
          <a:extLst>
            <a:ext uri="{FF2B5EF4-FFF2-40B4-BE49-F238E27FC236}">
              <a16:creationId xmlns:a16="http://schemas.microsoft.com/office/drawing/2014/main" id="{4C3AF59D-8DCD-4593-A837-4A6AFCDB85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3" name="TextBox 3912">
          <a:extLst>
            <a:ext uri="{FF2B5EF4-FFF2-40B4-BE49-F238E27FC236}">
              <a16:creationId xmlns:a16="http://schemas.microsoft.com/office/drawing/2014/main" id="{4B7E6482-AED8-46EA-87CC-D1431F53ED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4" name="TextBox 3913">
          <a:extLst>
            <a:ext uri="{FF2B5EF4-FFF2-40B4-BE49-F238E27FC236}">
              <a16:creationId xmlns:a16="http://schemas.microsoft.com/office/drawing/2014/main" id="{3DC8CFF2-4D58-4BDF-8A78-4962516ABF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5" name="TextBox 3914">
          <a:extLst>
            <a:ext uri="{FF2B5EF4-FFF2-40B4-BE49-F238E27FC236}">
              <a16:creationId xmlns:a16="http://schemas.microsoft.com/office/drawing/2014/main" id="{9236A526-65EA-4EAE-91FD-A1808B8942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6" name="TextBox 3915">
          <a:extLst>
            <a:ext uri="{FF2B5EF4-FFF2-40B4-BE49-F238E27FC236}">
              <a16:creationId xmlns:a16="http://schemas.microsoft.com/office/drawing/2014/main" id="{C2F84648-BADE-4F53-9D9C-E2DD2403D9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7" name="TextBox 3916">
          <a:extLst>
            <a:ext uri="{FF2B5EF4-FFF2-40B4-BE49-F238E27FC236}">
              <a16:creationId xmlns:a16="http://schemas.microsoft.com/office/drawing/2014/main" id="{E580EC4F-F429-4A55-B305-5F3D7B6DC4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8" name="TextBox 3917">
          <a:extLst>
            <a:ext uri="{FF2B5EF4-FFF2-40B4-BE49-F238E27FC236}">
              <a16:creationId xmlns:a16="http://schemas.microsoft.com/office/drawing/2014/main" id="{F569FAF1-2521-409F-8E97-8E986C5304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9" name="TextBox 3918">
          <a:extLst>
            <a:ext uri="{FF2B5EF4-FFF2-40B4-BE49-F238E27FC236}">
              <a16:creationId xmlns:a16="http://schemas.microsoft.com/office/drawing/2014/main" id="{7EC6425A-0415-42AE-9831-7511AEDA1A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0" name="TextBox 3919">
          <a:extLst>
            <a:ext uri="{FF2B5EF4-FFF2-40B4-BE49-F238E27FC236}">
              <a16:creationId xmlns:a16="http://schemas.microsoft.com/office/drawing/2014/main" id="{0848CADB-9752-4162-ACF9-A70F565D61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1" name="TextBox 3920">
          <a:extLst>
            <a:ext uri="{FF2B5EF4-FFF2-40B4-BE49-F238E27FC236}">
              <a16:creationId xmlns:a16="http://schemas.microsoft.com/office/drawing/2014/main" id="{0B0043A3-1BB3-408C-9303-F2FF5E5142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2" name="TextBox 3921">
          <a:extLst>
            <a:ext uri="{FF2B5EF4-FFF2-40B4-BE49-F238E27FC236}">
              <a16:creationId xmlns:a16="http://schemas.microsoft.com/office/drawing/2014/main" id="{007B3BA0-944B-4091-9A0F-79C8F05F3B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3" name="TextBox 3922">
          <a:extLst>
            <a:ext uri="{FF2B5EF4-FFF2-40B4-BE49-F238E27FC236}">
              <a16:creationId xmlns:a16="http://schemas.microsoft.com/office/drawing/2014/main" id="{02DC7E60-B3C1-480E-8688-F8E080D9BA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4" name="TextBox 3923">
          <a:extLst>
            <a:ext uri="{FF2B5EF4-FFF2-40B4-BE49-F238E27FC236}">
              <a16:creationId xmlns:a16="http://schemas.microsoft.com/office/drawing/2014/main" id="{DCB82141-42AD-4615-9C16-37FADF2965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5" name="TextBox 3924">
          <a:extLst>
            <a:ext uri="{FF2B5EF4-FFF2-40B4-BE49-F238E27FC236}">
              <a16:creationId xmlns:a16="http://schemas.microsoft.com/office/drawing/2014/main" id="{919B8FC2-7CEF-4A48-81C4-5D67DD36E1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6" name="TextBox 3925">
          <a:extLst>
            <a:ext uri="{FF2B5EF4-FFF2-40B4-BE49-F238E27FC236}">
              <a16:creationId xmlns:a16="http://schemas.microsoft.com/office/drawing/2014/main" id="{C19119F6-3DF8-4578-BE10-B3D0C912F5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7" name="TextBox 3926">
          <a:extLst>
            <a:ext uri="{FF2B5EF4-FFF2-40B4-BE49-F238E27FC236}">
              <a16:creationId xmlns:a16="http://schemas.microsoft.com/office/drawing/2014/main" id="{99789146-BF67-4E80-B824-7E35C9CEF3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8" name="TextBox 3927">
          <a:extLst>
            <a:ext uri="{FF2B5EF4-FFF2-40B4-BE49-F238E27FC236}">
              <a16:creationId xmlns:a16="http://schemas.microsoft.com/office/drawing/2014/main" id="{1F921B3C-14C5-4A27-939C-74943FE33C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9" name="TextBox 3928">
          <a:extLst>
            <a:ext uri="{FF2B5EF4-FFF2-40B4-BE49-F238E27FC236}">
              <a16:creationId xmlns:a16="http://schemas.microsoft.com/office/drawing/2014/main" id="{CA4A9155-7A80-4A22-B7AE-5187D6EE38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0" name="TextBox 3929">
          <a:extLst>
            <a:ext uri="{FF2B5EF4-FFF2-40B4-BE49-F238E27FC236}">
              <a16:creationId xmlns:a16="http://schemas.microsoft.com/office/drawing/2014/main" id="{397791A5-09CF-401A-991D-5C39AE16AB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1" name="TextBox 3930">
          <a:extLst>
            <a:ext uri="{FF2B5EF4-FFF2-40B4-BE49-F238E27FC236}">
              <a16:creationId xmlns:a16="http://schemas.microsoft.com/office/drawing/2014/main" id="{3B5211B1-195C-4352-AE61-0DD350AC4B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2" name="TextBox 3931">
          <a:extLst>
            <a:ext uri="{FF2B5EF4-FFF2-40B4-BE49-F238E27FC236}">
              <a16:creationId xmlns:a16="http://schemas.microsoft.com/office/drawing/2014/main" id="{6D9FA171-95AF-41BB-B7AE-721CF86D2B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3" name="TextBox 3932">
          <a:extLst>
            <a:ext uri="{FF2B5EF4-FFF2-40B4-BE49-F238E27FC236}">
              <a16:creationId xmlns:a16="http://schemas.microsoft.com/office/drawing/2014/main" id="{64F157BA-395E-40AE-8006-505A04061E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4" name="TextBox 3933">
          <a:extLst>
            <a:ext uri="{FF2B5EF4-FFF2-40B4-BE49-F238E27FC236}">
              <a16:creationId xmlns:a16="http://schemas.microsoft.com/office/drawing/2014/main" id="{15FB6D55-3427-4329-B255-0ACAC8A53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5" name="TextBox 3934">
          <a:extLst>
            <a:ext uri="{FF2B5EF4-FFF2-40B4-BE49-F238E27FC236}">
              <a16:creationId xmlns:a16="http://schemas.microsoft.com/office/drawing/2014/main" id="{5670A87B-A1F5-4FBC-B25A-D7CBDAB839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6" name="TextBox 3935">
          <a:extLst>
            <a:ext uri="{FF2B5EF4-FFF2-40B4-BE49-F238E27FC236}">
              <a16:creationId xmlns:a16="http://schemas.microsoft.com/office/drawing/2014/main" id="{B0E2FC7E-9BCE-4883-9AAA-B04755BC38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7" name="TextBox 3936">
          <a:extLst>
            <a:ext uri="{FF2B5EF4-FFF2-40B4-BE49-F238E27FC236}">
              <a16:creationId xmlns:a16="http://schemas.microsoft.com/office/drawing/2014/main" id="{A915511D-5A5A-4344-846C-33B5108A8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8" name="TextBox 3937">
          <a:extLst>
            <a:ext uri="{FF2B5EF4-FFF2-40B4-BE49-F238E27FC236}">
              <a16:creationId xmlns:a16="http://schemas.microsoft.com/office/drawing/2014/main" id="{A779EDC7-1DD8-4C49-A3A4-E3C2EE36B8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9" name="TextBox 3938">
          <a:extLst>
            <a:ext uri="{FF2B5EF4-FFF2-40B4-BE49-F238E27FC236}">
              <a16:creationId xmlns:a16="http://schemas.microsoft.com/office/drawing/2014/main" id="{74A4E7E7-AA38-4D58-8E87-34C2939BC3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0" name="TextBox 3939">
          <a:extLst>
            <a:ext uri="{FF2B5EF4-FFF2-40B4-BE49-F238E27FC236}">
              <a16:creationId xmlns:a16="http://schemas.microsoft.com/office/drawing/2014/main" id="{F08A3AEA-E5C5-40A3-B74D-FF1A1ADD8B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1" name="TextBox 3940">
          <a:extLst>
            <a:ext uri="{FF2B5EF4-FFF2-40B4-BE49-F238E27FC236}">
              <a16:creationId xmlns:a16="http://schemas.microsoft.com/office/drawing/2014/main" id="{65F19DE2-F633-4015-B5D7-1B443C008B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2" name="TextBox 3941">
          <a:extLst>
            <a:ext uri="{FF2B5EF4-FFF2-40B4-BE49-F238E27FC236}">
              <a16:creationId xmlns:a16="http://schemas.microsoft.com/office/drawing/2014/main" id="{D9E3E9B1-180A-49B7-859E-2A327835A8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3" name="TextBox 3942">
          <a:extLst>
            <a:ext uri="{FF2B5EF4-FFF2-40B4-BE49-F238E27FC236}">
              <a16:creationId xmlns:a16="http://schemas.microsoft.com/office/drawing/2014/main" id="{B0B97DE7-76BC-4B62-B350-6F032EE7D8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4" name="TextBox 3943">
          <a:extLst>
            <a:ext uri="{FF2B5EF4-FFF2-40B4-BE49-F238E27FC236}">
              <a16:creationId xmlns:a16="http://schemas.microsoft.com/office/drawing/2014/main" id="{588577E7-6007-41C1-9B2F-22D9EB1E90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5" name="TextBox 3944">
          <a:extLst>
            <a:ext uri="{FF2B5EF4-FFF2-40B4-BE49-F238E27FC236}">
              <a16:creationId xmlns:a16="http://schemas.microsoft.com/office/drawing/2014/main" id="{8AAAB2AC-7CFA-4D2F-9D6D-DD97448646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6" name="TextBox 3945">
          <a:extLst>
            <a:ext uri="{FF2B5EF4-FFF2-40B4-BE49-F238E27FC236}">
              <a16:creationId xmlns:a16="http://schemas.microsoft.com/office/drawing/2014/main" id="{15817822-96CE-4BDD-89CB-A17E5AF64B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7" name="TextBox 3946">
          <a:extLst>
            <a:ext uri="{FF2B5EF4-FFF2-40B4-BE49-F238E27FC236}">
              <a16:creationId xmlns:a16="http://schemas.microsoft.com/office/drawing/2014/main" id="{B801EFFF-723E-410E-9A1C-AD02639858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8" name="TextBox 3947">
          <a:extLst>
            <a:ext uri="{FF2B5EF4-FFF2-40B4-BE49-F238E27FC236}">
              <a16:creationId xmlns:a16="http://schemas.microsoft.com/office/drawing/2014/main" id="{9D159F9C-0D0F-41E7-A882-AC3F2DD924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9" name="TextBox 3948">
          <a:extLst>
            <a:ext uri="{FF2B5EF4-FFF2-40B4-BE49-F238E27FC236}">
              <a16:creationId xmlns:a16="http://schemas.microsoft.com/office/drawing/2014/main" id="{D11E3FCB-13F9-4CD7-87CC-2BBAF7ED7B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0" name="TextBox 3949">
          <a:extLst>
            <a:ext uri="{FF2B5EF4-FFF2-40B4-BE49-F238E27FC236}">
              <a16:creationId xmlns:a16="http://schemas.microsoft.com/office/drawing/2014/main" id="{3C64922C-9D8F-4613-9F95-E73603FF05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1" name="TextBox 3950">
          <a:extLst>
            <a:ext uri="{FF2B5EF4-FFF2-40B4-BE49-F238E27FC236}">
              <a16:creationId xmlns:a16="http://schemas.microsoft.com/office/drawing/2014/main" id="{68F436F4-047A-47D3-B12C-0184DE06EC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2" name="TextBox 3951">
          <a:extLst>
            <a:ext uri="{FF2B5EF4-FFF2-40B4-BE49-F238E27FC236}">
              <a16:creationId xmlns:a16="http://schemas.microsoft.com/office/drawing/2014/main" id="{E92BF563-751E-4083-8387-45B2821027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3" name="TextBox 3952">
          <a:extLst>
            <a:ext uri="{FF2B5EF4-FFF2-40B4-BE49-F238E27FC236}">
              <a16:creationId xmlns:a16="http://schemas.microsoft.com/office/drawing/2014/main" id="{C65B9CFC-EEF0-4490-AFB0-9EBD092200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4" name="TextBox 3953">
          <a:extLst>
            <a:ext uri="{FF2B5EF4-FFF2-40B4-BE49-F238E27FC236}">
              <a16:creationId xmlns:a16="http://schemas.microsoft.com/office/drawing/2014/main" id="{ECBD5CBE-6D06-468D-96B6-0607AB827D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5" name="TextBox 3954">
          <a:extLst>
            <a:ext uri="{FF2B5EF4-FFF2-40B4-BE49-F238E27FC236}">
              <a16:creationId xmlns:a16="http://schemas.microsoft.com/office/drawing/2014/main" id="{68F735CC-E17D-4BCC-B219-C66026DA62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6" name="TextBox 3955">
          <a:extLst>
            <a:ext uri="{FF2B5EF4-FFF2-40B4-BE49-F238E27FC236}">
              <a16:creationId xmlns:a16="http://schemas.microsoft.com/office/drawing/2014/main" id="{6E808985-2ADB-48F2-B0D2-8A1E3B2BF7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7" name="TextBox 3956">
          <a:extLst>
            <a:ext uri="{FF2B5EF4-FFF2-40B4-BE49-F238E27FC236}">
              <a16:creationId xmlns:a16="http://schemas.microsoft.com/office/drawing/2014/main" id="{110CC36F-ED1D-42FC-9DE4-88B7EDAF86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8" name="TextBox 3957">
          <a:extLst>
            <a:ext uri="{FF2B5EF4-FFF2-40B4-BE49-F238E27FC236}">
              <a16:creationId xmlns:a16="http://schemas.microsoft.com/office/drawing/2014/main" id="{248A2FCC-7F64-4F52-94DB-A0209F7982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9" name="TextBox 3958">
          <a:extLst>
            <a:ext uri="{FF2B5EF4-FFF2-40B4-BE49-F238E27FC236}">
              <a16:creationId xmlns:a16="http://schemas.microsoft.com/office/drawing/2014/main" id="{C3D9C62E-E599-497E-A584-B3BE095918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0" name="TextBox 3959">
          <a:extLst>
            <a:ext uri="{FF2B5EF4-FFF2-40B4-BE49-F238E27FC236}">
              <a16:creationId xmlns:a16="http://schemas.microsoft.com/office/drawing/2014/main" id="{ED85F778-E77B-4B8D-ADA5-466154745F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1" name="TextBox 3960">
          <a:extLst>
            <a:ext uri="{FF2B5EF4-FFF2-40B4-BE49-F238E27FC236}">
              <a16:creationId xmlns:a16="http://schemas.microsoft.com/office/drawing/2014/main" id="{FA739140-DBE3-4531-9B6A-7C23045E6E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2" name="TextBox 3961">
          <a:extLst>
            <a:ext uri="{FF2B5EF4-FFF2-40B4-BE49-F238E27FC236}">
              <a16:creationId xmlns:a16="http://schemas.microsoft.com/office/drawing/2014/main" id="{1F5E6BAB-3D4C-44B9-AD69-F7450DE5A4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3" name="TextBox 3962">
          <a:extLst>
            <a:ext uri="{FF2B5EF4-FFF2-40B4-BE49-F238E27FC236}">
              <a16:creationId xmlns:a16="http://schemas.microsoft.com/office/drawing/2014/main" id="{082F5132-3F0C-41FD-B358-B3806EED1E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4" name="TextBox 3963">
          <a:extLst>
            <a:ext uri="{FF2B5EF4-FFF2-40B4-BE49-F238E27FC236}">
              <a16:creationId xmlns:a16="http://schemas.microsoft.com/office/drawing/2014/main" id="{079458B4-62BF-48B2-A1BB-CF735CECAE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5" name="TextBox 3964">
          <a:extLst>
            <a:ext uri="{FF2B5EF4-FFF2-40B4-BE49-F238E27FC236}">
              <a16:creationId xmlns:a16="http://schemas.microsoft.com/office/drawing/2014/main" id="{6BC443B8-1BDE-42A7-8052-AADF8022BD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6" name="TextBox 3965">
          <a:extLst>
            <a:ext uri="{FF2B5EF4-FFF2-40B4-BE49-F238E27FC236}">
              <a16:creationId xmlns:a16="http://schemas.microsoft.com/office/drawing/2014/main" id="{9DD21243-C7A7-4258-9810-F6FD7E153E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7" name="TextBox 3966">
          <a:extLst>
            <a:ext uri="{FF2B5EF4-FFF2-40B4-BE49-F238E27FC236}">
              <a16:creationId xmlns:a16="http://schemas.microsoft.com/office/drawing/2014/main" id="{51FA982F-2028-487B-99B3-136F9B60FB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8" name="TextBox 3967">
          <a:extLst>
            <a:ext uri="{FF2B5EF4-FFF2-40B4-BE49-F238E27FC236}">
              <a16:creationId xmlns:a16="http://schemas.microsoft.com/office/drawing/2014/main" id="{ADE54D3B-B8D7-484E-9AA5-73C1444758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9" name="TextBox 3968">
          <a:extLst>
            <a:ext uri="{FF2B5EF4-FFF2-40B4-BE49-F238E27FC236}">
              <a16:creationId xmlns:a16="http://schemas.microsoft.com/office/drawing/2014/main" id="{0A90638C-3625-4B29-80D8-E7D292EC4F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0" name="TextBox 3969">
          <a:extLst>
            <a:ext uri="{FF2B5EF4-FFF2-40B4-BE49-F238E27FC236}">
              <a16:creationId xmlns:a16="http://schemas.microsoft.com/office/drawing/2014/main" id="{D5495197-90DA-4D4D-BE21-CED5DBEF0F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1" name="TextBox 3970">
          <a:extLst>
            <a:ext uri="{FF2B5EF4-FFF2-40B4-BE49-F238E27FC236}">
              <a16:creationId xmlns:a16="http://schemas.microsoft.com/office/drawing/2014/main" id="{DD4A801E-76B9-4E46-A070-4DB5B38B58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2" name="TextBox 3971">
          <a:extLst>
            <a:ext uri="{FF2B5EF4-FFF2-40B4-BE49-F238E27FC236}">
              <a16:creationId xmlns:a16="http://schemas.microsoft.com/office/drawing/2014/main" id="{31CBA25F-EE2B-4D89-ABD8-E9113156AF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3" name="TextBox 3972">
          <a:extLst>
            <a:ext uri="{FF2B5EF4-FFF2-40B4-BE49-F238E27FC236}">
              <a16:creationId xmlns:a16="http://schemas.microsoft.com/office/drawing/2014/main" id="{C0024C41-94DA-4F85-B0CA-F1C09FADBF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4" name="TextBox 3973">
          <a:extLst>
            <a:ext uri="{FF2B5EF4-FFF2-40B4-BE49-F238E27FC236}">
              <a16:creationId xmlns:a16="http://schemas.microsoft.com/office/drawing/2014/main" id="{0515AC15-5587-4E9A-BF20-7A29577C24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5" name="TextBox 3974">
          <a:extLst>
            <a:ext uri="{FF2B5EF4-FFF2-40B4-BE49-F238E27FC236}">
              <a16:creationId xmlns:a16="http://schemas.microsoft.com/office/drawing/2014/main" id="{297D0B50-2264-4107-AEEA-20113E4304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6" name="TextBox 3975">
          <a:extLst>
            <a:ext uri="{FF2B5EF4-FFF2-40B4-BE49-F238E27FC236}">
              <a16:creationId xmlns:a16="http://schemas.microsoft.com/office/drawing/2014/main" id="{10188304-1C94-42DA-9660-B95B8D9E84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7" name="TextBox 3976">
          <a:extLst>
            <a:ext uri="{FF2B5EF4-FFF2-40B4-BE49-F238E27FC236}">
              <a16:creationId xmlns:a16="http://schemas.microsoft.com/office/drawing/2014/main" id="{9AD6E62E-F331-4C60-95F9-1D386B363C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8" name="TextBox 3977">
          <a:extLst>
            <a:ext uri="{FF2B5EF4-FFF2-40B4-BE49-F238E27FC236}">
              <a16:creationId xmlns:a16="http://schemas.microsoft.com/office/drawing/2014/main" id="{64F6D663-4B5D-4183-8C9C-2F69FEA534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9" name="TextBox 3978">
          <a:extLst>
            <a:ext uri="{FF2B5EF4-FFF2-40B4-BE49-F238E27FC236}">
              <a16:creationId xmlns:a16="http://schemas.microsoft.com/office/drawing/2014/main" id="{33F25E1A-A4B7-4E20-B84A-5B7765A7C2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0" name="TextBox 3979">
          <a:extLst>
            <a:ext uri="{FF2B5EF4-FFF2-40B4-BE49-F238E27FC236}">
              <a16:creationId xmlns:a16="http://schemas.microsoft.com/office/drawing/2014/main" id="{BB69ED86-9662-4E84-964A-A71D5A9808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1" name="TextBox 3980">
          <a:extLst>
            <a:ext uri="{FF2B5EF4-FFF2-40B4-BE49-F238E27FC236}">
              <a16:creationId xmlns:a16="http://schemas.microsoft.com/office/drawing/2014/main" id="{955BF0EB-33F2-469F-B5B0-FFB0413B8B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2" name="TextBox 3981">
          <a:extLst>
            <a:ext uri="{FF2B5EF4-FFF2-40B4-BE49-F238E27FC236}">
              <a16:creationId xmlns:a16="http://schemas.microsoft.com/office/drawing/2014/main" id="{E3783219-9C9F-4BD5-BADA-45A17F1C2F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3" name="TextBox 3982">
          <a:extLst>
            <a:ext uri="{FF2B5EF4-FFF2-40B4-BE49-F238E27FC236}">
              <a16:creationId xmlns:a16="http://schemas.microsoft.com/office/drawing/2014/main" id="{6CB7DDE9-AC4C-4A3A-BCC3-0B587B6836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4" name="TextBox 3983">
          <a:extLst>
            <a:ext uri="{FF2B5EF4-FFF2-40B4-BE49-F238E27FC236}">
              <a16:creationId xmlns:a16="http://schemas.microsoft.com/office/drawing/2014/main" id="{C31ED621-3528-43A2-8CE1-EF973B7BC8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5" name="TextBox 3984">
          <a:extLst>
            <a:ext uri="{FF2B5EF4-FFF2-40B4-BE49-F238E27FC236}">
              <a16:creationId xmlns:a16="http://schemas.microsoft.com/office/drawing/2014/main" id="{FBDA9F50-FF6C-42CC-9F0E-DC9F932776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6" name="TextBox 3985">
          <a:extLst>
            <a:ext uri="{FF2B5EF4-FFF2-40B4-BE49-F238E27FC236}">
              <a16:creationId xmlns:a16="http://schemas.microsoft.com/office/drawing/2014/main" id="{6C5039BE-0952-484C-ADEC-A655AFD9CA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7" name="TextBox 3986">
          <a:extLst>
            <a:ext uri="{FF2B5EF4-FFF2-40B4-BE49-F238E27FC236}">
              <a16:creationId xmlns:a16="http://schemas.microsoft.com/office/drawing/2014/main" id="{1972D06D-5073-4D1C-ABB2-F2FEE1774E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8" name="TextBox 3987">
          <a:extLst>
            <a:ext uri="{FF2B5EF4-FFF2-40B4-BE49-F238E27FC236}">
              <a16:creationId xmlns:a16="http://schemas.microsoft.com/office/drawing/2014/main" id="{7B9E5CFE-B6AB-4A1C-9B18-294EEFAD65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9" name="TextBox 3988">
          <a:extLst>
            <a:ext uri="{FF2B5EF4-FFF2-40B4-BE49-F238E27FC236}">
              <a16:creationId xmlns:a16="http://schemas.microsoft.com/office/drawing/2014/main" id="{014B57AF-8E56-42D1-A8BB-CF417397B2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0" name="TextBox 3989">
          <a:extLst>
            <a:ext uri="{FF2B5EF4-FFF2-40B4-BE49-F238E27FC236}">
              <a16:creationId xmlns:a16="http://schemas.microsoft.com/office/drawing/2014/main" id="{DB5F89EF-A6ED-46A8-91D4-3A14F5C0B0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1" name="TextBox 3990">
          <a:extLst>
            <a:ext uri="{FF2B5EF4-FFF2-40B4-BE49-F238E27FC236}">
              <a16:creationId xmlns:a16="http://schemas.microsoft.com/office/drawing/2014/main" id="{732B6B57-C358-489B-9E48-61B9DD8308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2" name="TextBox 3991">
          <a:extLst>
            <a:ext uri="{FF2B5EF4-FFF2-40B4-BE49-F238E27FC236}">
              <a16:creationId xmlns:a16="http://schemas.microsoft.com/office/drawing/2014/main" id="{C3FB5EF3-3BCC-4CCC-8DF0-649CFB90BD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3" name="TextBox 3992">
          <a:extLst>
            <a:ext uri="{FF2B5EF4-FFF2-40B4-BE49-F238E27FC236}">
              <a16:creationId xmlns:a16="http://schemas.microsoft.com/office/drawing/2014/main" id="{FA9A66F1-C39F-48B0-B5C3-5FC1FAD4D6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4" name="TextBox 3993">
          <a:extLst>
            <a:ext uri="{FF2B5EF4-FFF2-40B4-BE49-F238E27FC236}">
              <a16:creationId xmlns:a16="http://schemas.microsoft.com/office/drawing/2014/main" id="{328BAC17-DB80-469B-8A6F-6F43966638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5" name="TextBox 3994">
          <a:extLst>
            <a:ext uri="{FF2B5EF4-FFF2-40B4-BE49-F238E27FC236}">
              <a16:creationId xmlns:a16="http://schemas.microsoft.com/office/drawing/2014/main" id="{9D9F8230-A8C5-4A78-9FA6-3F257014E5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6" name="TextBox 3995">
          <a:extLst>
            <a:ext uri="{FF2B5EF4-FFF2-40B4-BE49-F238E27FC236}">
              <a16:creationId xmlns:a16="http://schemas.microsoft.com/office/drawing/2014/main" id="{2DEA490B-28FC-4F87-9164-5972CA64B3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7" name="TextBox 3996">
          <a:extLst>
            <a:ext uri="{FF2B5EF4-FFF2-40B4-BE49-F238E27FC236}">
              <a16:creationId xmlns:a16="http://schemas.microsoft.com/office/drawing/2014/main" id="{D410677F-1CD7-42FE-853E-5838B735DB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8" name="TextBox 3997">
          <a:extLst>
            <a:ext uri="{FF2B5EF4-FFF2-40B4-BE49-F238E27FC236}">
              <a16:creationId xmlns:a16="http://schemas.microsoft.com/office/drawing/2014/main" id="{66FE1A9F-9601-4DDF-ACE0-0CFAA8EB0B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9" name="TextBox 3998">
          <a:extLst>
            <a:ext uri="{FF2B5EF4-FFF2-40B4-BE49-F238E27FC236}">
              <a16:creationId xmlns:a16="http://schemas.microsoft.com/office/drawing/2014/main" id="{C3CB0E6C-26A9-46D0-972C-A7F93A9F25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0" name="TextBox 3999">
          <a:extLst>
            <a:ext uri="{FF2B5EF4-FFF2-40B4-BE49-F238E27FC236}">
              <a16:creationId xmlns:a16="http://schemas.microsoft.com/office/drawing/2014/main" id="{BD971A6F-3CF5-449C-93D0-BE0536EF6D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1" name="TextBox 4000">
          <a:extLst>
            <a:ext uri="{FF2B5EF4-FFF2-40B4-BE49-F238E27FC236}">
              <a16:creationId xmlns:a16="http://schemas.microsoft.com/office/drawing/2014/main" id="{34A8B092-BA8A-4FB6-AD3F-3A4055AEBC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2" name="TextBox 4001">
          <a:extLst>
            <a:ext uri="{FF2B5EF4-FFF2-40B4-BE49-F238E27FC236}">
              <a16:creationId xmlns:a16="http://schemas.microsoft.com/office/drawing/2014/main" id="{155F203B-F41F-498D-ADAE-F93F6BB7CA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3" name="TextBox 4002">
          <a:extLst>
            <a:ext uri="{FF2B5EF4-FFF2-40B4-BE49-F238E27FC236}">
              <a16:creationId xmlns:a16="http://schemas.microsoft.com/office/drawing/2014/main" id="{6F2E3776-FBBE-471C-9557-6A96897935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4" name="TextBox 4003">
          <a:extLst>
            <a:ext uri="{FF2B5EF4-FFF2-40B4-BE49-F238E27FC236}">
              <a16:creationId xmlns:a16="http://schemas.microsoft.com/office/drawing/2014/main" id="{807AF591-6DB6-4F74-8DB7-55DD17D776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5" name="TextBox 4004">
          <a:extLst>
            <a:ext uri="{FF2B5EF4-FFF2-40B4-BE49-F238E27FC236}">
              <a16:creationId xmlns:a16="http://schemas.microsoft.com/office/drawing/2014/main" id="{DD07680E-BFC7-4D5D-BFF8-48334C342C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6" name="TextBox 4005">
          <a:extLst>
            <a:ext uri="{FF2B5EF4-FFF2-40B4-BE49-F238E27FC236}">
              <a16:creationId xmlns:a16="http://schemas.microsoft.com/office/drawing/2014/main" id="{787536F7-C8C9-4969-BE26-A347E5F194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7" name="TextBox 4006">
          <a:extLst>
            <a:ext uri="{FF2B5EF4-FFF2-40B4-BE49-F238E27FC236}">
              <a16:creationId xmlns:a16="http://schemas.microsoft.com/office/drawing/2014/main" id="{51AA0B08-3749-4434-A8BE-84291C5644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8" name="TextBox 4007">
          <a:extLst>
            <a:ext uri="{FF2B5EF4-FFF2-40B4-BE49-F238E27FC236}">
              <a16:creationId xmlns:a16="http://schemas.microsoft.com/office/drawing/2014/main" id="{2D1472CE-B4DA-401A-BDD7-7FAEC01C11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9" name="TextBox 4008">
          <a:extLst>
            <a:ext uri="{FF2B5EF4-FFF2-40B4-BE49-F238E27FC236}">
              <a16:creationId xmlns:a16="http://schemas.microsoft.com/office/drawing/2014/main" id="{44622A4F-B3E1-4443-A15E-CCECE009CC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0" name="TextBox 4009">
          <a:extLst>
            <a:ext uri="{FF2B5EF4-FFF2-40B4-BE49-F238E27FC236}">
              <a16:creationId xmlns:a16="http://schemas.microsoft.com/office/drawing/2014/main" id="{F7C891C2-1980-4E86-AAA4-55C861C9A4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1" name="TextBox 4010">
          <a:extLst>
            <a:ext uri="{FF2B5EF4-FFF2-40B4-BE49-F238E27FC236}">
              <a16:creationId xmlns:a16="http://schemas.microsoft.com/office/drawing/2014/main" id="{9726A83C-1DE9-4A6E-9A19-5CEBA1AFB6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2" name="TextBox 4011">
          <a:extLst>
            <a:ext uri="{FF2B5EF4-FFF2-40B4-BE49-F238E27FC236}">
              <a16:creationId xmlns:a16="http://schemas.microsoft.com/office/drawing/2014/main" id="{15BFEDE9-F156-4BE5-AD81-8FFB1DE61B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3" name="TextBox 4012">
          <a:extLst>
            <a:ext uri="{FF2B5EF4-FFF2-40B4-BE49-F238E27FC236}">
              <a16:creationId xmlns:a16="http://schemas.microsoft.com/office/drawing/2014/main" id="{30FFAEE6-11BC-4BB2-BC41-4084875F4E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4" name="TextBox 4013">
          <a:extLst>
            <a:ext uri="{FF2B5EF4-FFF2-40B4-BE49-F238E27FC236}">
              <a16:creationId xmlns:a16="http://schemas.microsoft.com/office/drawing/2014/main" id="{AAE5D7C2-8837-45BA-BD5F-9AEB759E18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5" name="TextBox 4014">
          <a:extLst>
            <a:ext uri="{FF2B5EF4-FFF2-40B4-BE49-F238E27FC236}">
              <a16:creationId xmlns:a16="http://schemas.microsoft.com/office/drawing/2014/main" id="{BE181E97-3810-4320-8ADE-7D666FDD43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6" name="TextBox 4015">
          <a:extLst>
            <a:ext uri="{FF2B5EF4-FFF2-40B4-BE49-F238E27FC236}">
              <a16:creationId xmlns:a16="http://schemas.microsoft.com/office/drawing/2014/main" id="{D8342ED9-1EA3-44BC-A917-216E51DACE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7" name="TextBox 4016">
          <a:extLst>
            <a:ext uri="{FF2B5EF4-FFF2-40B4-BE49-F238E27FC236}">
              <a16:creationId xmlns:a16="http://schemas.microsoft.com/office/drawing/2014/main" id="{E94D89D3-8449-4893-9CED-4F10C9F671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8" name="TextBox 4017">
          <a:extLst>
            <a:ext uri="{FF2B5EF4-FFF2-40B4-BE49-F238E27FC236}">
              <a16:creationId xmlns:a16="http://schemas.microsoft.com/office/drawing/2014/main" id="{7D9FE5FC-5717-406A-9A49-F010BE04D2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9" name="TextBox 4018">
          <a:extLst>
            <a:ext uri="{FF2B5EF4-FFF2-40B4-BE49-F238E27FC236}">
              <a16:creationId xmlns:a16="http://schemas.microsoft.com/office/drawing/2014/main" id="{CE0326A1-38F1-457F-8C1B-BA0B8B30AE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0" name="TextBox 4019">
          <a:extLst>
            <a:ext uri="{FF2B5EF4-FFF2-40B4-BE49-F238E27FC236}">
              <a16:creationId xmlns:a16="http://schemas.microsoft.com/office/drawing/2014/main" id="{ABB67C65-F049-4115-BD6B-DD20DD6583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1" name="TextBox 4020">
          <a:extLst>
            <a:ext uri="{FF2B5EF4-FFF2-40B4-BE49-F238E27FC236}">
              <a16:creationId xmlns:a16="http://schemas.microsoft.com/office/drawing/2014/main" id="{D705FCD2-DFCB-4BA9-AE6F-A53E1D7707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2" name="TextBox 4021">
          <a:extLst>
            <a:ext uri="{FF2B5EF4-FFF2-40B4-BE49-F238E27FC236}">
              <a16:creationId xmlns:a16="http://schemas.microsoft.com/office/drawing/2014/main" id="{6059CFD9-7B24-49EA-BECE-713839F125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3" name="TextBox 4022">
          <a:extLst>
            <a:ext uri="{FF2B5EF4-FFF2-40B4-BE49-F238E27FC236}">
              <a16:creationId xmlns:a16="http://schemas.microsoft.com/office/drawing/2014/main" id="{91CC4E44-A1A8-42EA-A353-B88492AB6C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4" name="TextBox 4023">
          <a:extLst>
            <a:ext uri="{FF2B5EF4-FFF2-40B4-BE49-F238E27FC236}">
              <a16:creationId xmlns:a16="http://schemas.microsoft.com/office/drawing/2014/main" id="{5845F911-89EA-49E3-AAFD-ED253CED0F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5" name="TextBox 4024">
          <a:extLst>
            <a:ext uri="{FF2B5EF4-FFF2-40B4-BE49-F238E27FC236}">
              <a16:creationId xmlns:a16="http://schemas.microsoft.com/office/drawing/2014/main" id="{E5966950-C46D-4551-819F-1C549EEA74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6" name="TextBox 4025">
          <a:extLst>
            <a:ext uri="{FF2B5EF4-FFF2-40B4-BE49-F238E27FC236}">
              <a16:creationId xmlns:a16="http://schemas.microsoft.com/office/drawing/2014/main" id="{EC1F9241-7CF4-4913-87B1-D49577D55A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7" name="TextBox 4026">
          <a:extLst>
            <a:ext uri="{FF2B5EF4-FFF2-40B4-BE49-F238E27FC236}">
              <a16:creationId xmlns:a16="http://schemas.microsoft.com/office/drawing/2014/main" id="{84C86F92-CA35-47FE-985E-E2DAD39FF2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8" name="TextBox 4027">
          <a:extLst>
            <a:ext uri="{FF2B5EF4-FFF2-40B4-BE49-F238E27FC236}">
              <a16:creationId xmlns:a16="http://schemas.microsoft.com/office/drawing/2014/main" id="{53592BD1-56BB-46D9-B10F-AF85E23560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9" name="TextBox 4028">
          <a:extLst>
            <a:ext uri="{FF2B5EF4-FFF2-40B4-BE49-F238E27FC236}">
              <a16:creationId xmlns:a16="http://schemas.microsoft.com/office/drawing/2014/main" id="{C36DB63B-07B5-453D-B827-CD97ECC369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0" name="TextBox 4029">
          <a:extLst>
            <a:ext uri="{FF2B5EF4-FFF2-40B4-BE49-F238E27FC236}">
              <a16:creationId xmlns:a16="http://schemas.microsoft.com/office/drawing/2014/main" id="{4A5C9D2A-DC16-4987-8306-815FCB2052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1" name="TextBox 4030">
          <a:extLst>
            <a:ext uri="{FF2B5EF4-FFF2-40B4-BE49-F238E27FC236}">
              <a16:creationId xmlns:a16="http://schemas.microsoft.com/office/drawing/2014/main" id="{952A436F-3C9C-4652-8242-93B1D69E9F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2" name="TextBox 4031">
          <a:extLst>
            <a:ext uri="{FF2B5EF4-FFF2-40B4-BE49-F238E27FC236}">
              <a16:creationId xmlns:a16="http://schemas.microsoft.com/office/drawing/2014/main" id="{222AC158-1DD5-485A-A9EB-8A94AECE72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3" name="TextBox 4032">
          <a:extLst>
            <a:ext uri="{FF2B5EF4-FFF2-40B4-BE49-F238E27FC236}">
              <a16:creationId xmlns:a16="http://schemas.microsoft.com/office/drawing/2014/main" id="{FE8703A8-9DED-4772-85F3-3E0582591F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4" name="TextBox 4033">
          <a:extLst>
            <a:ext uri="{FF2B5EF4-FFF2-40B4-BE49-F238E27FC236}">
              <a16:creationId xmlns:a16="http://schemas.microsoft.com/office/drawing/2014/main" id="{6DD53A7F-AE79-45B5-999D-2253656594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5" name="TextBox 4034">
          <a:extLst>
            <a:ext uri="{FF2B5EF4-FFF2-40B4-BE49-F238E27FC236}">
              <a16:creationId xmlns:a16="http://schemas.microsoft.com/office/drawing/2014/main" id="{1334B7F3-A8F7-40DC-B2BB-1DB213F2BF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6" name="TextBox 4035">
          <a:extLst>
            <a:ext uri="{FF2B5EF4-FFF2-40B4-BE49-F238E27FC236}">
              <a16:creationId xmlns:a16="http://schemas.microsoft.com/office/drawing/2014/main" id="{558C3BE2-EFC5-42F2-B3B9-C33ACF74AB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7" name="TextBox 4036">
          <a:extLst>
            <a:ext uri="{FF2B5EF4-FFF2-40B4-BE49-F238E27FC236}">
              <a16:creationId xmlns:a16="http://schemas.microsoft.com/office/drawing/2014/main" id="{A125958E-EA71-4461-9D75-5122EDD979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8" name="TextBox 4037">
          <a:extLst>
            <a:ext uri="{FF2B5EF4-FFF2-40B4-BE49-F238E27FC236}">
              <a16:creationId xmlns:a16="http://schemas.microsoft.com/office/drawing/2014/main" id="{768DE776-73F1-4D55-B859-F0EE74C316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9" name="TextBox 4038">
          <a:extLst>
            <a:ext uri="{FF2B5EF4-FFF2-40B4-BE49-F238E27FC236}">
              <a16:creationId xmlns:a16="http://schemas.microsoft.com/office/drawing/2014/main" id="{02D8B7C7-8F15-4947-A4F0-9A7600C86E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0" name="TextBox 4039">
          <a:extLst>
            <a:ext uri="{FF2B5EF4-FFF2-40B4-BE49-F238E27FC236}">
              <a16:creationId xmlns:a16="http://schemas.microsoft.com/office/drawing/2014/main" id="{767EE9C9-DB71-4029-905E-3A7BD96845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1" name="TextBox 4040">
          <a:extLst>
            <a:ext uri="{FF2B5EF4-FFF2-40B4-BE49-F238E27FC236}">
              <a16:creationId xmlns:a16="http://schemas.microsoft.com/office/drawing/2014/main" id="{9BA04092-2078-4E23-BA4A-4156172960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2" name="TextBox 4041">
          <a:extLst>
            <a:ext uri="{FF2B5EF4-FFF2-40B4-BE49-F238E27FC236}">
              <a16:creationId xmlns:a16="http://schemas.microsoft.com/office/drawing/2014/main" id="{F7154F1A-E343-4CF3-9E6D-8C1E99BC7A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3" name="TextBox 4042">
          <a:extLst>
            <a:ext uri="{FF2B5EF4-FFF2-40B4-BE49-F238E27FC236}">
              <a16:creationId xmlns:a16="http://schemas.microsoft.com/office/drawing/2014/main" id="{E60DE6D8-D82E-4CDC-823E-C0050E405D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4" name="TextBox 4043">
          <a:extLst>
            <a:ext uri="{FF2B5EF4-FFF2-40B4-BE49-F238E27FC236}">
              <a16:creationId xmlns:a16="http://schemas.microsoft.com/office/drawing/2014/main" id="{54AE3456-0A2F-4632-BB09-7000DF00A9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5" name="TextBox 4044">
          <a:extLst>
            <a:ext uri="{FF2B5EF4-FFF2-40B4-BE49-F238E27FC236}">
              <a16:creationId xmlns:a16="http://schemas.microsoft.com/office/drawing/2014/main" id="{E42F7706-11EF-45B0-A5D0-DA2ACD7866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6" name="TextBox 4045">
          <a:extLst>
            <a:ext uri="{FF2B5EF4-FFF2-40B4-BE49-F238E27FC236}">
              <a16:creationId xmlns:a16="http://schemas.microsoft.com/office/drawing/2014/main" id="{9A12E7DE-90BD-4929-8A6F-6A3BA1F6D0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7" name="TextBox 4046">
          <a:extLst>
            <a:ext uri="{FF2B5EF4-FFF2-40B4-BE49-F238E27FC236}">
              <a16:creationId xmlns:a16="http://schemas.microsoft.com/office/drawing/2014/main" id="{52E0F7EA-08C8-4BF2-8DF4-2CC7DF0F47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8" name="TextBox 4047">
          <a:extLst>
            <a:ext uri="{FF2B5EF4-FFF2-40B4-BE49-F238E27FC236}">
              <a16:creationId xmlns:a16="http://schemas.microsoft.com/office/drawing/2014/main" id="{581C94B5-0EA6-41C0-8561-F60DDC9473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9" name="TextBox 4048">
          <a:extLst>
            <a:ext uri="{FF2B5EF4-FFF2-40B4-BE49-F238E27FC236}">
              <a16:creationId xmlns:a16="http://schemas.microsoft.com/office/drawing/2014/main" id="{4279C01E-1DE5-4EB0-B959-B637B1B2AD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0" name="TextBox 4049">
          <a:extLst>
            <a:ext uri="{FF2B5EF4-FFF2-40B4-BE49-F238E27FC236}">
              <a16:creationId xmlns:a16="http://schemas.microsoft.com/office/drawing/2014/main" id="{E83BA669-FABF-4817-B26F-5466E36323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1" name="TextBox 4050">
          <a:extLst>
            <a:ext uri="{FF2B5EF4-FFF2-40B4-BE49-F238E27FC236}">
              <a16:creationId xmlns:a16="http://schemas.microsoft.com/office/drawing/2014/main" id="{30596FF5-73AD-48F8-AB6D-4A246CCB27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2" name="TextBox 4051">
          <a:extLst>
            <a:ext uri="{FF2B5EF4-FFF2-40B4-BE49-F238E27FC236}">
              <a16:creationId xmlns:a16="http://schemas.microsoft.com/office/drawing/2014/main" id="{1FDEC506-4822-4505-9846-573FBA99E7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3" name="TextBox 4052">
          <a:extLst>
            <a:ext uri="{FF2B5EF4-FFF2-40B4-BE49-F238E27FC236}">
              <a16:creationId xmlns:a16="http://schemas.microsoft.com/office/drawing/2014/main" id="{14E5E36A-CE4D-46E3-A887-FFC0AE4CFE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4" name="TextBox 4053">
          <a:extLst>
            <a:ext uri="{FF2B5EF4-FFF2-40B4-BE49-F238E27FC236}">
              <a16:creationId xmlns:a16="http://schemas.microsoft.com/office/drawing/2014/main" id="{AF42000A-7044-406E-AB4F-8C6618DC2E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5" name="TextBox 4054">
          <a:extLst>
            <a:ext uri="{FF2B5EF4-FFF2-40B4-BE49-F238E27FC236}">
              <a16:creationId xmlns:a16="http://schemas.microsoft.com/office/drawing/2014/main" id="{F2459EB9-06C8-4F01-8EA3-BFE853DFA6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6" name="TextBox 4055">
          <a:extLst>
            <a:ext uri="{FF2B5EF4-FFF2-40B4-BE49-F238E27FC236}">
              <a16:creationId xmlns:a16="http://schemas.microsoft.com/office/drawing/2014/main" id="{1744A5A5-525F-48E0-988F-9DED7EF332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7" name="TextBox 4056">
          <a:extLst>
            <a:ext uri="{FF2B5EF4-FFF2-40B4-BE49-F238E27FC236}">
              <a16:creationId xmlns:a16="http://schemas.microsoft.com/office/drawing/2014/main" id="{D66AB946-5EB8-4B73-A92D-C44CD67B3F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8" name="TextBox 4057">
          <a:extLst>
            <a:ext uri="{FF2B5EF4-FFF2-40B4-BE49-F238E27FC236}">
              <a16:creationId xmlns:a16="http://schemas.microsoft.com/office/drawing/2014/main" id="{0A522205-FC5F-4E85-BF51-1D88BF6689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9" name="TextBox 4058">
          <a:extLst>
            <a:ext uri="{FF2B5EF4-FFF2-40B4-BE49-F238E27FC236}">
              <a16:creationId xmlns:a16="http://schemas.microsoft.com/office/drawing/2014/main" id="{97045AF8-6BAE-463D-A24A-4E66A5AA36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0" name="TextBox 4059">
          <a:extLst>
            <a:ext uri="{FF2B5EF4-FFF2-40B4-BE49-F238E27FC236}">
              <a16:creationId xmlns:a16="http://schemas.microsoft.com/office/drawing/2014/main" id="{D7617165-2D84-4D20-BF61-EDFC3296FE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1" name="TextBox 4060">
          <a:extLst>
            <a:ext uri="{FF2B5EF4-FFF2-40B4-BE49-F238E27FC236}">
              <a16:creationId xmlns:a16="http://schemas.microsoft.com/office/drawing/2014/main" id="{701D802D-5F4D-4C93-9F48-79247E8A13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2" name="TextBox 4061">
          <a:extLst>
            <a:ext uri="{FF2B5EF4-FFF2-40B4-BE49-F238E27FC236}">
              <a16:creationId xmlns:a16="http://schemas.microsoft.com/office/drawing/2014/main" id="{966B16E0-A6C4-4B1A-BD19-479FAE35F4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3" name="TextBox 4062">
          <a:extLst>
            <a:ext uri="{FF2B5EF4-FFF2-40B4-BE49-F238E27FC236}">
              <a16:creationId xmlns:a16="http://schemas.microsoft.com/office/drawing/2014/main" id="{DBE40539-1229-485D-8B42-9AA3700BF1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4" name="TextBox 4063">
          <a:extLst>
            <a:ext uri="{FF2B5EF4-FFF2-40B4-BE49-F238E27FC236}">
              <a16:creationId xmlns:a16="http://schemas.microsoft.com/office/drawing/2014/main" id="{EBBBAED3-9D40-441F-BBEC-E27F053DC3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5" name="TextBox 4064">
          <a:extLst>
            <a:ext uri="{FF2B5EF4-FFF2-40B4-BE49-F238E27FC236}">
              <a16:creationId xmlns:a16="http://schemas.microsoft.com/office/drawing/2014/main" id="{CF67E5F1-BFD3-42AB-A160-2476B3C9D0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6" name="TextBox 4065">
          <a:extLst>
            <a:ext uri="{FF2B5EF4-FFF2-40B4-BE49-F238E27FC236}">
              <a16:creationId xmlns:a16="http://schemas.microsoft.com/office/drawing/2014/main" id="{4FA62985-82D4-42EF-B374-B8125AF9D7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7" name="TextBox 4066">
          <a:extLst>
            <a:ext uri="{FF2B5EF4-FFF2-40B4-BE49-F238E27FC236}">
              <a16:creationId xmlns:a16="http://schemas.microsoft.com/office/drawing/2014/main" id="{CB8652C0-4C8C-4FB6-8D7E-F1001C6474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8" name="TextBox 4067">
          <a:extLst>
            <a:ext uri="{FF2B5EF4-FFF2-40B4-BE49-F238E27FC236}">
              <a16:creationId xmlns:a16="http://schemas.microsoft.com/office/drawing/2014/main" id="{1B675BC4-BEAE-4BD5-A0BD-07BE069323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9" name="TextBox 4068">
          <a:extLst>
            <a:ext uri="{FF2B5EF4-FFF2-40B4-BE49-F238E27FC236}">
              <a16:creationId xmlns:a16="http://schemas.microsoft.com/office/drawing/2014/main" id="{3F335E2D-2E24-4649-81FC-D7B525C17F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0" name="TextBox 4069">
          <a:extLst>
            <a:ext uri="{FF2B5EF4-FFF2-40B4-BE49-F238E27FC236}">
              <a16:creationId xmlns:a16="http://schemas.microsoft.com/office/drawing/2014/main" id="{AD63CE8E-CC55-4201-AB14-D2E5AF2F4C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1" name="TextBox 4070">
          <a:extLst>
            <a:ext uri="{FF2B5EF4-FFF2-40B4-BE49-F238E27FC236}">
              <a16:creationId xmlns:a16="http://schemas.microsoft.com/office/drawing/2014/main" id="{68B591BB-9335-46AB-8EF8-DC26516ED1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2" name="TextBox 4071">
          <a:extLst>
            <a:ext uri="{FF2B5EF4-FFF2-40B4-BE49-F238E27FC236}">
              <a16:creationId xmlns:a16="http://schemas.microsoft.com/office/drawing/2014/main" id="{1D2424E6-A56C-4188-B7CF-E8F4765B4B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3" name="TextBox 4072">
          <a:extLst>
            <a:ext uri="{FF2B5EF4-FFF2-40B4-BE49-F238E27FC236}">
              <a16:creationId xmlns:a16="http://schemas.microsoft.com/office/drawing/2014/main" id="{60F72E70-BDAA-4B8F-B65B-AB52F2030F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4" name="TextBox 4073">
          <a:extLst>
            <a:ext uri="{FF2B5EF4-FFF2-40B4-BE49-F238E27FC236}">
              <a16:creationId xmlns:a16="http://schemas.microsoft.com/office/drawing/2014/main" id="{02B27761-76CB-470A-A50A-A6DCAE2447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5" name="TextBox 4074">
          <a:extLst>
            <a:ext uri="{FF2B5EF4-FFF2-40B4-BE49-F238E27FC236}">
              <a16:creationId xmlns:a16="http://schemas.microsoft.com/office/drawing/2014/main" id="{7148BB8B-B933-43FE-B9CE-6D9CDC503E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6" name="TextBox 4075">
          <a:extLst>
            <a:ext uri="{FF2B5EF4-FFF2-40B4-BE49-F238E27FC236}">
              <a16:creationId xmlns:a16="http://schemas.microsoft.com/office/drawing/2014/main" id="{0FE1725F-CDE2-4037-9881-8E266D3906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7" name="TextBox 4076">
          <a:extLst>
            <a:ext uri="{FF2B5EF4-FFF2-40B4-BE49-F238E27FC236}">
              <a16:creationId xmlns:a16="http://schemas.microsoft.com/office/drawing/2014/main" id="{CDF043BE-2049-42C6-A2B8-A34D26C14E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8" name="TextBox 4077">
          <a:extLst>
            <a:ext uri="{FF2B5EF4-FFF2-40B4-BE49-F238E27FC236}">
              <a16:creationId xmlns:a16="http://schemas.microsoft.com/office/drawing/2014/main" id="{EE34D36A-BD91-4D8C-8149-E32D9A7578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9" name="TextBox 4078">
          <a:extLst>
            <a:ext uri="{FF2B5EF4-FFF2-40B4-BE49-F238E27FC236}">
              <a16:creationId xmlns:a16="http://schemas.microsoft.com/office/drawing/2014/main" id="{6237AF34-9F92-4F52-A953-FCEACADE81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0" name="TextBox 4079">
          <a:extLst>
            <a:ext uri="{FF2B5EF4-FFF2-40B4-BE49-F238E27FC236}">
              <a16:creationId xmlns:a16="http://schemas.microsoft.com/office/drawing/2014/main" id="{17132E0F-8753-42C0-8F4C-E3614F645E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1" name="TextBox 4080">
          <a:extLst>
            <a:ext uri="{FF2B5EF4-FFF2-40B4-BE49-F238E27FC236}">
              <a16:creationId xmlns:a16="http://schemas.microsoft.com/office/drawing/2014/main" id="{45CBA0B3-F567-40A6-A661-AC5CC2362F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2" name="TextBox 4081">
          <a:extLst>
            <a:ext uri="{FF2B5EF4-FFF2-40B4-BE49-F238E27FC236}">
              <a16:creationId xmlns:a16="http://schemas.microsoft.com/office/drawing/2014/main" id="{95B6B535-52D3-4103-B7CC-5A21474582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3" name="TextBox 4082">
          <a:extLst>
            <a:ext uri="{FF2B5EF4-FFF2-40B4-BE49-F238E27FC236}">
              <a16:creationId xmlns:a16="http://schemas.microsoft.com/office/drawing/2014/main" id="{C3E0C320-6E1C-44BB-AD44-AA8D3D4C29A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4" name="TextBox 4083">
          <a:extLst>
            <a:ext uri="{FF2B5EF4-FFF2-40B4-BE49-F238E27FC236}">
              <a16:creationId xmlns:a16="http://schemas.microsoft.com/office/drawing/2014/main" id="{74208F10-DD11-4E01-B455-671AF44003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5" name="TextBox 4084">
          <a:extLst>
            <a:ext uri="{FF2B5EF4-FFF2-40B4-BE49-F238E27FC236}">
              <a16:creationId xmlns:a16="http://schemas.microsoft.com/office/drawing/2014/main" id="{3A94F6A6-218C-48AB-9FE5-D8FDE03901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6" name="TextBox 4085">
          <a:extLst>
            <a:ext uri="{FF2B5EF4-FFF2-40B4-BE49-F238E27FC236}">
              <a16:creationId xmlns:a16="http://schemas.microsoft.com/office/drawing/2014/main" id="{0DA877FD-B094-42C3-95A4-74E4A32044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7" name="TextBox 4086">
          <a:extLst>
            <a:ext uri="{FF2B5EF4-FFF2-40B4-BE49-F238E27FC236}">
              <a16:creationId xmlns:a16="http://schemas.microsoft.com/office/drawing/2014/main" id="{358EAEFF-314F-4163-8D0A-9008E2E724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8" name="TextBox 4087">
          <a:extLst>
            <a:ext uri="{FF2B5EF4-FFF2-40B4-BE49-F238E27FC236}">
              <a16:creationId xmlns:a16="http://schemas.microsoft.com/office/drawing/2014/main" id="{407B600A-8668-4D25-8968-C1C33D04B4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9" name="TextBox 4088">
          <a:extLst>
            <a:ext uri="{FF2B5EF4-FFF2-40B4-BE49-F238E27FC236}">
              <a16:creationId xmlns:a16="http://schemas.microsoft.com/office/drawing/2014/main" id="{0FBDA66A-E63F-4D86-805A-11DBF8C90E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0" name="TextBox 4089">
          <a:extLst>
            <a:ext uri="{FF2B5EF4-FFF2-40B4-BE49-F238E27FC236}">
              <a16:creationId xmlns:a16="http://schemas.microsoft.com/office/drawing/2014/main" id="{547A42C9-7D9D-4CC8-8352-F2601664B6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1" name="TextBox 4090">
          <a:extLst>
            <a:ext uri="{FF2B5EF4-FFF2-40B4-BE49-F238E27FC236}">
              <a16:creationId xmlns:a16="http://schemas.microsoft.com/office/drawing/2014/main" id="{A2D0C0E9-B0D2-439C-8929-57B6473622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2" name="TextBox 4091">
          <a:extLst>
            <a:ext uri="{FF2B5EF4-FFF2-40B4-BE49-F238E27FC236}">
              <a16:creationId xmlns:a16="http://schemas.microsoft.com/office/drawing/2014/main" id="{DB08C3C4-D4A8-4F7B-9710-AA8A55F90F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3" name="TextBox 4092">
          <a:extLst>
            <a:ext uri="{FF2B5EF4-FFF2-40B4-BE49-F238E27FC236}">
              <a16:creationId xmlns:a16="http://schemas.microsoft.com/office/drawing/2014/main" id="{436CDFCD-9BA3-4603-915F-E4FDAF5E8C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4" name="TextBox 4093">
          <a:extLst>
            <a:ext uri="{FF2B5EF4-FFF2-40B4-BE49-F238E27FC236}">
              <a16:creationId xmlns:a16="http://schemas.microsoft.com/office/drawing/2014/main" id="{6254672E-92F5-4A35-9041-03FAF869EF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5" name="TextBox 4094">
          <a:extLst>
            <a:ext uri="{FF2B5EF4-FFF2-40B4-BE49-F238E27FC236}">
              <a16:creationId xmlns:a16="http://schemas.microsoft.com/office/drawing/2014/main" id="{2077B167-8AB8-42E2-8549-14EF3F4123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6" name="TextBox 4095">
          <a:extLst>
            <a:ext uri="{FF2B5EF4-FFF2-40B4-BE49-F238E27FC236}">
              <a16:creationId xmlns:a16="http://schemas.microsoft.com/office/drawing/2014/main" id="{CF461128-CC30-4450-95FC-B40464D053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7" name="TextBox 4096">
          <a:extLst>
            <a:ext uri="{FF2B5EF4-FFF2-40B4-BE49-F238E27FC236}">
              <a16:creationId xmlns:a16="http://schemas.microsoft.com/office/drawing/2014/main" id="{2EE08F66-F6DA-4B4E-AE11-4AE5CB3EE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8" name="TextBox 4097">
          <a:extLst>
            <a:ext uri="{FF2B5EF4-FFF2-40B4-BE49-F238E27FC236}">
              <a16:creationId xmlns:a16="http://schemas.microsoft.com/office/drawing/2014/main" id="{9D530E18-1B39-430B-A67B-BE22A069FA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9" name="TextBox 4098">
          <a:extLst>
            <a:ext uri="{FF2B5EF4-FFF2-40B4-BE49-F238E27FC236}">
              <a16:creationId xmlns:a16="http://schemas.microsoft.com/office/drawing/2014/main" id="{4BF252D9-E4AE-4A9D-AFD0-17335D32C8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0" name="TextBox 4099">
          <a:extLst>
            <a:ext uri="{FF2B5EF4-FFF2-40B4-BE49-F238E27FC236}">
              <a16:creationId xmlns:a16="http://schemas.microsoft.com/office/drawing/2014/main" id="{B25620C9-E73D-423B-8408-5E1F299BDA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1" name="TextBox 4100">
          <a:extLst>
            <a:ext uri="{FF2B5EF4-FFF2-40B4-BE49-F238E27FC236}">
              <a16:creationId xmlns:a16="http://schemas.microsoft.com/office/drawing/2014/main" id="{C45D629A-C46B-4DC1-945A-CFE1766783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2" name="TextBox 4101">
          <a:extLst>
            <a:ext uri="{FF2B5EF4-FFF2-40B4-BE49-F238E27FC236}">
              <a16:creationId xmlns:a16="http://schemas.microsoft.com/office/drawing/2014/main" id="{B12FC443-B862-443B-9847-295B37363E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3" name="TextBox 4102">
          <a:extLst>
            <a:ext uri="{FF2B5EF4-FFF2-40B4-BE49-F238E27FC236}">
              <a16:creationId xmlns:a16="http://schemas.microsoft.com/office/drawing/2014/main" id="{2FC478EB-9ACF-4CCC-9A56-290CA8EB75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4" name="TextBox 4103">
          <a:extLst>
            <a:ext uri="{FF2B5EF4-FFF2-40B4-BE49-F238E27FC236}">
              <a16:creationId xmlns:a16="http://schemas.microsoft.com/office/drawing/2014/main" id="{F9C83F42-156C-4037-BD6C-42B5AEC9F1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5" name="TextBox 4104">
          <a:extLst>
            <a:ext uri="{FF2B5EF4-FFF2-40B4-BE49-F238E27FC236}">
              <a16:creationId xmlns:a16="http://schemas.microsoft.com/office/drawing/2014/main" id="{E74C8C43-3BBC-42BE-AAB1-49C63E3055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6" name="TextBox 4105">
          <a:extLst>
            <a:ext uri="{FF2B5EF4-FFF2-40B4-BE49-F238E27FC236}">
              <a16:creationId xmlns:a16="http://schemas.microsoft.com/office/drawing/2014/main" id="{D08CEC59-2A9E-41A0-9C52-99E1EDC86F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7" name="TextBox 4106">
          <a:extLst>
            <a:ext uri="{FF2B5EF4-FFF2-40B4-BE49-F238E27FC236}">
              <a16:creationId xmlns:a16="http://schemas.microsoft.com/office/drawing/2014/main" id="{A143168D-DCCE-4E2C-9483-E0D18F8E98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8" name="TextBox 4107">
          <a:extLst>
            <a:ext uri="{FF2B5EF4-FFF2-40B4-BE49-F238E27FC236}">
              <a16:creationId xmlns:a16="http://schemas.microsoft.com/office/drawing/2014/main" id="{5E4FB39B-D499-4B33-A22B-393D0706B1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9" name="TextBox 4108">
          <a:extLst>
            <a:ext uri="{FF2B5EF4-FFF2-40B4-BE49-F238E27FC236}">
              <a16:creationId xmlns:a16="http://schemas.microsoft.com/office/drawing/2014/main" id="{F9D69109-363F-436C-8978-D5E85D45B5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0" name="TextBox 4109">
          <a:extLst>
            <a:ext uri="{FF2B5EF4-FFF2-40B4-BE49-F238E27FC236}">
              <a16:creationId xmlns:a16="http://schemas.microsoft.com/office/drawing/2014/main" id="{7057C5A7-1537-49FD-995F-B61CA8D4CB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1" name="TextBox 4110">
          <a:extLst>
            <a:ext uri="{FF2B5EF4-FFF2-40B4-BE49-F238E27FC236}">
              <a16:creationId xmlns:a16="http://schemas.microsoft.com/office/drawing/2014/main" id="{746D575E-A421-4DFF-89AA-D7EBE45C3A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2" name="TextBox 4111">
          <a:extLst>
            <a:ext uri="{FF2B5EF4-FFF2-40B4-BE49-F238E27FC236}">
              <a16:creationId xmlns:a16="http://schemas.microsoft.com/office/drawing/2014/main" id="{F0EDEDD8-72A2-46E6-8B99-9F2587AF07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3" name="TextBox 4112">
          <a:extLst>
            <a:ext uri="{FF2B5EF4-FFF2-40B4-BE49-F238E27FC236}">
              <a16:creationId xmlns:a16="http://schemas.microsoft.com/office/drawing/2014/main" id="{594CDBF0-16F1-4EDC-B4E9-20E62FF1AD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4" name="TextBox 4113">
          <a:extLst>
            <a:ext uri="{FF2B5EF4-FFF2-40B4-BE49-F238E27FC236}">
              <a16:creationId xmlns:a16="http://schemas.microsoft.com/office/drawing/2014/main" id="{2A28FCE3-B978-46A6-8018-3A7B411EE6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5" name="TextBox 4114">
          <a:extLst>
            <a:ext uri="{FF2B5EF4-FFF2-40B4-BE49-F238E27FC236}">
              <a16:creationId xmlns:a16="http://schemas.microsoft.com/office/drawing/2014/main" id="{FB5DBE2B-05D6-466B-9C95-D2D23A0A6E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6" name="TextBox 4115">
          <a:extLst>
            <a:ext uri="{FF2B5EF4-FFF2-40B4-BE49-F238E27FC236}">
              <a16:creationId xmlns:a16="http://schemas.microsoft.com/office/drawing/2014/main" id="{5E20D027-7A14-48D0-86B5-0ED4746B1B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7" name="TextBox 4116">
          <a:extLst>
            <a:ext uri="{FF2B5EF4-FFF2-40B4-BE49-F238E27FC236}">
              <a16:creationId xmlns:a16="http://schemas.microsoft.com/office/drawing/2014/main" id="{779AA28D-F69F-4D2A-BDF7-7EE34959B1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8" name="TextBox 4117">
          <a:extLst>
            <a:ext uri="{FF2B5EF4-FFF2-40B4-BE49-F238E27FC236}">
              <a16:creationId xmlns:a16="http://schemas.microsoft.com/office/drawing/2014/main" id="{86502483-5C25-4BA4-89C0-C97AE0A4DB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9" name="TextBox 4118">
          <a:extLst>
            <a:ext uri="{FF2B5EF4-FFF2-40B4-BE49-F238E27FC236}">
              <a16:creationId xmlns:a16="http://schemas.microsoft.com/office/drawing/2014/main" id="{2C450AA4-D70C-4D36-83BE-181D619B19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0" name="TextBox 4119">
          <a:extLst>
            <a:ext uri="{FF2B5EF4-FFF2-40B4-BE49-F238E27FC236}">
              <a16:creationId xmlns:a16="http://schemas.microsoft.com/office/drawing/2014/main" id="{A965E5D7-326B-4FF0-BDB7-028F4D1023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1" name="TextBox 4120">
          <a:extLst>
            <a:ext uri="{FF2B5EF4-FFF2-40B4-BE49-F238E27FC236}">
              <a16:creationId xmlns:a16="http://schemas.microsoft.com/office/drawing/2014/main" id="{0BFB695B-4CC4-4C69-A1A7-05FEAB406E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2" name="TextBox 4121">
          <a:extLst>
            <a:ext uri="{FF2B5EF4-FFF2-40B4-BE49-F238E27FC236}">
              <a16:creationId xmlns:a16="http://schemas.microsoft.com/office/drawing/2014/main" id="{919FA853-BB81-4C53-BE35-C638B24C95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3" name="TextBox 4122">
          <a:extLst>
            <a:ext uri="{FF2B5EF4-FFF2-40B4-BE49-F238E27FC236}">
              <a16:creationId xmlns:a16="http://schemas.microsoft.com/office/drawing/2014/main" id="{86F27D5F-F4E8-4C4C-AFAF-3FA6448F87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4" name="TextBox 4123">
          <a:extLst>
            <a:ext uri="{FF2B5EF4-FFF2-40B4-BE49-F238E27FC236}">
              <a16:creationId xmlns:a16="http://schemas.microsoft.com/office/drawing/2014/main" id="{7F4A5F21-3A23-405C-85E0-1A1C3A763D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5" name="TextBox 4124">
          <a:extLst>
            <a:ext uri="{FF2B5EF4-FFF2-40B4-BE49-F238E27FC236}">
              <a16:creationId xmlns:a16="http://schemas.microsoft.com/office/drawing/2014/main" id="{C89346C0-3C6D-4578-817C-F8F98F7E13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6" name="TextBox 4125">
          <a:extLst>
            <a:ext uri="{FF2B5EF4-FFF2-40B4-BE49-F238E27FC236}">
              <a16:creationId xmlns:a16="http://schemas.microsoft.com/office/drawing/2014/main" id="{CFE3963A-437B-4228-959A-2E8A6AF21A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7" name="TextBox 4126">
          <a:extLst>
            <a:ext uri="{FF2B5EF4-FFF2-40B4-BE49-F238E27FC236}">
              <a16:creationId xmlns:a16="http://schemas.microsoft.com/office/drawing/2014/main" id="{6147CE00-550E-4F50-9393-41377CF589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8" name="TextBox 4127">
          <a:extLst>
            <a:ext uri="{FF2B5EF4-FFF2-40B4-BE49-F238E27FC236}">
              <a16:creationId xmlns:a16="http://schemas.microsoft.com/office/drawing/2014/main" id="{F27AA043-C44C-4DD6-9520-4CB768D8F9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9" name="TextBox 4128">
          <a:extLst>
            <a:ext uri="{FF2B5EF4-FFF2-40B4-BE49-F238E27FC236}">
              <a16:creationId xmlns:a16="http://schemas.microsoft.com/office/drawing/2014/main" id="{0B9A972B-1F51-4318-B7AF-A5F528CB75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0" name="TextBox 4129">
          <a:extLst>
            <a:ext uri="{FF2B5EF4-FFF2-40B4-BE49-F238E27FC236}">
              <a16:creationId xmlns:a16="http://schemas.microsoft.com/office/drawing/2014/main" id="{8DCEF857-869D-4B51-B84F-E31096D7B1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1" name="TextBox 4130">
          <a:extLst>
            <a:ext uri="{FF2B5EF4-FFF2-40B4-BE49-F238E27FC236}">
              <a16:creationId xmlns:a16="http://schemas.microsoft.com/office/drawing/2014/main" id="{1D081065-25D6-4588-A24C-77ECB929DF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2" name="TextBox 4131">
          <a:extLst>
            <a:ext uri="{FF2B5EF4-FFF2-40B4-BE49-F238E27FC236}">
              <a16:creationId xmlns:a16="http://schemas.microsoft.com/office/drawing/2014/main" id="{132233C8-33C6-41A8-821F-53B8423475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3" name="TextBox 4132">
          <a:extLst>
            <a:ext uri="{FF2B5EF4-FFF2-40B4-BE49-F238E27FC236}">
              <a16:creationId xmlns:a16="http://schemas.microsoft.com/office/drawing/2014/main" id="{B2644C37-E826-4E06-A428-3199BDA62F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4" name="TextBox 4133">
          <a:extLst>
            <a:ext uri="{FF2B5EF4-FFF2-40B4-BE49-F238E27FC236}">
              <a16:creationId xmlns:a16="http://schemas.microsoft.com/office/drawing/2014/main" id="{1DB3F65A-FFDB-41B8-B651-55CF080AE2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5" name="TextBox 4134">
          <a:extLst>
            <a:ext uri="{FF2B5EF4-FFF2-40B4-BE49-F238E27FC236}">
              <a16:creationId xmlns:a16="http://schemas.microsoft.com/office/drawing/2014/main" id="{742986BD-B57C-4146-85CA-CC29A8B08A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6" name="TextBox 4135">
          <a:extLst>
            <a:ext uri="{FF2B5EF4-FFF2-40B4-BE49-F238E27FC236}">
              <a16:creationId xmlns:a16="http://schemas.microsoft.com/office/drawing/2014/main" id="{0E8B4A3B-C18A-4B9E-B947-0CE4FF8258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7" name="TextBox 4136">
          <a:extLst>
            <a:ext uri="{FF2B5EF4-FFF2-40B4-BE49-F238E27FC236}">
              <a16:creationId xmlns:a16="http://schemas.microsoft.com/office/drawing/2014/main" id="{2FC70DCC-30E9-4299-9F64-35AED4E376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8" name="TextBox 4137">
          <a:extLst>
            <a:ext uri="{FF2B5EF4-FFF2-40B4-BE49-F238E27FC236}">
              <a16:creationId xmlns:a16="http://schemas.microsoft.com/office/drawing/2014/main" id="{F8C7028D-E2E4-4C68-A448-090A5809D0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9" name="TextBox 4138">
          <a:extLst>
            <a:ext uri="{FF2B5EF4-FFF2-40B4-BE49-F238E27FC236}">
              <a16:creationId xmlns:a16="http://schemas.microsoft.com/office/drawing/2014/main" id="{D72A1550-5EAB-4FCB-BF8C-85402F707B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0" name="TextBox 4139">
          <a:extLst>
            <a:ext uri="{FF2B5EF4-FFF2-40B4-BE49-F238E27FC236}">
              <a16:creationId xmlns:a16="http://schemas.microsoft.com/office/drawing/2014/main" id="{4252C3F1-B3EA-4C6A-8DFF-57FAC4A30B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1" name="TextBox 4140">
          <a:extLst>
            <a:ext uri="{FF2B5EF4-FFF2-40B4-BE49-F238E27FC236}">
              <a16:creationId xmlns:a16="http://schemas.microsoft.com/office/drawing/2014/main" id="{8408C2FC-79E5-450F-868E-988E40655A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2" name="TextBox 4141">
          <a:extLst>
            <a:ext uri="{FF2B5EF4-FFF2-40B4-BE49-F238E27FC236}">
              <a16:creationId xmlns:a16="http://schemas.microsoft.com/office/drawing/2014/main" id="{34E5F496-BC1A-47F5-AD07-B7FBCEF2A8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3" name="TextBox 4142">
          <a:extLst>
            <a:ext uri="{FF2B5EF4-FFF2-40B4-BE49-F238E27FC236}">
              <a16:creationId xmlns:a16="http://schemas.microsoft.com/office/drawing/2014/main" id="{F21F393D-0B36-4EB5-91E0-2DB684C87F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4" name="TextBox 4143">
          <a:extLst>
            <a:ext uri="{FF2B5EF4-FFF2-40B4-BE49-F238E27FC236}">
              <a16:creationId xmlns:a16="http://schemas.microsoft.com/office/drawing/2014/main" id="{024BEF92-8494-48BD-99AF-8FF046B63F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5" name="TextBox 4144">
          <a:extLst>
            <a:ext uri="{FF2B5EF4-FFF2-40B4-BE49-F238E27FC236}">
              <a16:creationId xmlns:a16="http://schemas.microsoft.com/office/drawing/2014/main" id="{C158FF06-7A65-4887-9B25-10315D1F69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6" name="TextBox 4145">
          <a:extLst>
            <a:ext uri="{FF2B5EF4-FFF2-40B4-BE49-F238E27FC236}">
              <a16:creationId xmlns:a16="http://schemas.microsoft.com/office/drawing/2014/main" id="{06CA2349-A138-47EE-8BD6-4322B4C156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7" name="TextBox 4146">
          <a:extLst>
            <a:ext uri="{FF2B5EF4-FFF2-40B4-BE49-F238E27FC236}">
              <a16:creationId xmlns:a16="http://schemas.microsoft.com/office/drawing/2014/main" id="{8A909F38-7461-49FA-9E35-E7B91D6B93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8" name="TextBox 4147">
          <a:extLst>
            <a:ext uri="{FF2B5EF4-FFF2-40B4-BE49-F238E27FC236}">
              <a16:creationId xmlns:a16="http://schemas.microsoft.com/office/drawing/2014/main" id="{AFDEF0E3-37FD-4B7D-90FE-670617133F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9" name="TextBox 4148">
          <a:extLst>
            <a:ext uri="{FF2B5EF4-FFF2-40B4-BE49-F238E27FC236}">
              <a16:creationId xmlns:a16="http://schemas.microsoft.com/office/drawing/2014/main" id="{BFEFB1C1-1A5B-4F3F-8652-5778509116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0" name="TextBox 4149">
          <a:extLst>
            <a:ext uri="{FF2B5EF4-FFF2-40B4-BE49-F238E27FC236}">
              <a16:creationId xmlns:a16="http://schemas.microsoft.com/office/drawing/2014/main" id="{DF1A63BE-0E38-41D9-9A7D-300A8DC1A3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1" name="TextBox 4150">
          <a:extLst>
            <a:ext uri="{FF2B5EF4-FFF2-40B4-BE49-F238E27FC236}">
              <a16:creationId xmlns:a16="http://schemas.microsoft.com/office/drawing/2014/main" id="{0B55A61A-B21D-4747-864F-48E2E6371F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2" name="TextBox 4151">
          <a:extLst>
            <a:ext uri="{FF2B5EF4-FFF2-40B4-BE49-F238E27FC236}">
              <a16:creationId xmlns:a16="http://schemas.microsoft.com/office/drawing/2014/main" id="{B4AB335A-4F49-46F1-B2D1-684CEE4C4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3" name="TextBox 4152">
          <a:extLst>
            <a:ext uri="{FF2B5EF4-FFF2-40B4-BE49-F238E27FC236}">
              <a16:creationId xmlns:a16="http://schemas.microsoft.com/office/drawing/2014/main" id="{77576CEA-8BC5-4851-9946-D32A0C7994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4" name="TextBox 4153">
          <a:extLst>
            <a:ext uri="{FF2B5EF4-FFF2-40B4-BE49-F238E27FC236}">
              <a16:creationId xmlns:a16="http://schemas.microsoft.com/office/drawing/2014/main" id="{B094362B-8F38-49B2-AD29-02B3BD7DB6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5" name="TextBox 4154">
          <a:extLst>
            <a:ext uri="{FF2B5EF4-FFF2-40B4-BE49-F238E27FC236}">
              <a16:creationId xmlns:a16="http://schemas.microsoft.com/office/drawing/2014/main" id="{229D37DB-03C7-4F14-987F-18B0819A5A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6" name="TextBox 4155">
          <a:extLst>
            <a:ext uri="{FF2B5EF4-FFF2-40B4-BE49-F238E27FC236}">
              <a16:creationId xmlns:a16="http://schemas.microsoft.com/office/drawing/2014/main" id="{689329FF-8F60-4688-8042-D9C98674F7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7" name="TextBox 4156">
          <a:extLst>
            <a:ext uri="{FF2B5EF4-FFF2-40B4-BE49-F238E27FC236}">
              <a16:creationId xmlns:a16="http://schemas.microsoft.com/office/drawing/2014/main" id="{7B0341AF-50C1-475C-A0EC-FE0248CE76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8" name="TextBox 4157">
          <a:extLst>
            <a:ext uri="{FF2B5EF4-FFF2-40B4-BE49-F238E27FC236}">
              <a16:creationId xmlns:a16="http://schemas.microsoft.com/office/drawing/2014/main" id="{3D0487E9-B6E0-4875-AF83-1515D3BF76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9" name="TextBox 4158">
          <a:extLst>
            <a:ext uri="{FF2B5EF4-FFF2-40B4-BE49-F238E27FC236}">
              <a16:creationId xmlns:a16="http://schemas.microsoft.com/office/drawing/2014/main" id="{8563CEB1-B309-4CA5-BB18-534C869737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0" name="TextBox 4159">
          <a:extLst>
            <a:ext uri="{FF2B5EF4-FFF2-40B4-BE49-F238E27FC236}">
              <a16:creationId xmlns:a16="http://schemas.microsoft.com/office/drawing/2014/main" id="{4B36626E-E286-416E-A241-A755264C5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1" name="TextBox 4160">
          <a:extLst>
            <a:ext uri="{FF2B5EF4-FFF2-40B4-BE49-F238E27FC236}">
              <a16:creationId xmlns:a16="http://schemas.microsoft.com/office/drawing/2014/main" id="{4B0126D9-4FC3-4B07-9C65-A2843D9F4B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2" name="TextBox 4161">
          <a:extLst>
            <a:ext uri="{FF2B5EF4-FFF2-40B4-BE49-F238E27FC236}">
              <a16:creationId xmlns:a16="http://schemas.microsoft.com/office/drawing/2014/main" id="{A2203CBB-C341-4A5D-A54C-F77B732FBA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3" name="TextBox 4162">
          <a:extLst>
            <a:ext uri="{FF2B5EF4-FFF2-40B4-BE49-F238E27FC236}">
              <a16:creationId xmlns:a16="http://schemas.microsoft.com/office/drawing/2014/main" id="{FED985A3-97A9-4E80-813E-E99FADAFED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4" name="TextBox 4163">
          <a:extLst>
            <a:ext uri="{FF2B5EF4-FFF2-40B4-BE49-F238E27FC236}">
              <a16:creationId xmlns:a16="http://schemas.microsoft.com/office/drawing/2014/main" id="{92B44BDA-E268-4C1C-B9BC-F7A563656D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5" name="TextBox 4164">
          <a:extLst>
            <a:ext uri="{FF2B5EF4-FFF2-40B4-BE49-F238E27FC236}">
              <a16:creationId xmlns:a16="http://schemas.microsoft.com/office/drawing/2014/main" id="{7CA3E7EF-3F6B-413F-86B4-01FF7D193F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6" name="TextBox 4165">
          <a:extLst>
            <a:ext uri="{FF2B5EF4-FFF2-40B4-BE49-F238E27FC236}">
              <a16:creationId xmlns:a16="http://schemas.microsoft.com/office/drawing/2014/main" id="{5A4D022D-B033-4F41-A8F7-1BB30BA374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7" name="TextBox 4166">
          <a:extLst>
            <a:ext uri="{FF2B5EF4-FFF2-40B4-BE49-F238E27FC236}">
              <a16:creationId xmlns:a16="http://schemas.microsoft.com/office/drawing/2014/main" id="{1262FD3B-C357-4E6B-B9B8-EA80E5C892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8" name="TextBox 4167">
          <a:extLst>
            <a:ext uri="{FF2B5EF4-FFF2-40B4-BE49-F238E27FC236}">
              <a16:creationId xmlns:a16="http://schemas.microsoft.com/office/drawing/2014/main" id="{3E26B684-DD0C-4963-87BD-C6F3A9158B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9" name="TextBox 4168">
          <a:extLst>
            <a:ext uri="{FF2B5EF4-FFF2-40B4-BE49-F238E27FC236}">
              <a16:creationId xmlns:a16="http://schemas.microsoft.com/office/drawing/2014/main" id="{2C2AEA02-FE18-483B-969E-FC356A5DB9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0" name="TextBox 4169">
          <a:extLst>
            <a:ext uri="{FF2B5EF4-FFF2-40B4-BE49-F238E27FC236}">
              <a16:creationId xmlns:a16="http://schemas.microsoft.com/office/drawing/2014/main" id="{AB7AACD6-F914-4A23-8C83-41023F52D3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1" name="TextBox 4170">
          <a:extLst>
            <a:ext uri="{FF2B5EF4-FFF2-40B4-BE49-F238E27FC236}">
              <a16:creationId xmlns:a16="http://schemas.microsoft.com/office/drawing/2014/main" id="{7E1CF772-7FD6-4952-9BDE-D18C504E6E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2" name="TextBox 4171">
          <a:extLst>
            <a:ext uri="{FF2B5EF4-FFF2-40B4-BE49-F238E27FC236}">
              <a16:creationId xmlns:a16="http://schemas.microsoft.com/office/drawing/2014/main" id="{573DA0BC-1D71-43FE-90EF-1518CFD2F8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3" name="TextBox 4172">
          <a:extLst>
            <a:ext uri="{FF2B5EF4-FFF2-40B4-BE49-F238E27FC236}">
              <a16:creationId xmlns:a16="http://schemas.microsoft.com/office/drawing/2014/main" id="{DA6D1469-3625-47DA-8CE7-3BCDF52BA6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4" name="TextBox 4173">
          <a:extLst>
            <a:ext uri="{FF2B5EF4-FFF2-40B4-BE49-F238E27FC236}">
              <a16:creationId xmlns:a16="http://schemas.microsoft.com/office/drawing/2014/main" id="{CA67F321-042C-438A-83EF-E1AD5F5B14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5" name="TextBox 4174">
          <a:extLst>
            <a:ext uri="{FF2B5EF4-FFF2-40B4-BE49-F238E27FC236}">
              <a16:creationId xmlns:a16="http://schemas.microsoft.com/office/drawing/2014/main" id="{D40F2622-3AA0-46BD-A4E4-7FC1937AB9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6" name="TextBox 4175">
          <a:extLst>
            <a:ext uri="{FF2B5EF4-FFF2-40B4-BE49-F238E27FC236}">
              <a16:creationId xmlns:a16="http://schemas.microsoft.com/office/drawing/2014/main" id="{F1259809-6CFB-4B85-9D57-4EC2AEA019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7" name="TextBox 4176">
          <a:extLst>
            <a:ext uri="{FF2B5EF4-FFF2-40B4-BE49-F238E27FC236}">
              <a16:creationId xmlns:a16="http://schemas.microsoft.com/office/drawing/2014/main" id="{2DB6146E-A3C7-4A25-9D75-2A39BADEAF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8" name="TextBox 4177">
          <a:extLst>
            <a:ext uri="{FF2B5EF4-FFF2-40B4-BE49-F238E27FC236}">
              <a16:creationId xmlns:a16="http://schemas.microsoft.com/office/drawing/2014/main" id="{B42AED55-F9FE-4727-B178-3FF41D3588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9" name="TextBox 4178">
          <a:extLst>
            <a:ext uri="{FF2B5EF4-FFF2-40B4-BE49-F238E27FC236}">
              <a16:creationId xmlns:a16="http://schemas.microsoft.com/office/drawing/2014/main" id="{2204AB99-A33A-4E00-B64C-4470A15FF4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0" name="TextBox 4179">
          <a:extLst>
            <a:ext uri="{FF2B5EF4-FFF2-40B4-BE49-F238E27FC236}">
              <a16:creationId xmlns:a16="http://schemas.microsoft.com/office/drawing/2014/main" id="{DDAE909D-FA11-4478-8CD7-8016B5C393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1" name="TextBox 4180">
          <a:extLst>
            <a:ext uri="{FF2B5EF4-FFF2-40B4-BE49-F238E27FC236}">
              <a16:creationId xmlns:a16="http://schemas.microsoft.com/office/drawing/2014/main" id="{ED88DEB8-CF1C-4A6A-A34C-0795943132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2" name="TextBox 4181">
          <a:extLst>
            <a:ext uri="{FF2B5EF4-FFF2-40B4-BE49-F238E27FC236}">
              <a16:creationId xmlns:a16="http://schemas.microsoft.com/office/drawing/2014/main" id="{F3BE39D2-1901-4AE8-8020-637A2D4AA5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3" name="TextBox 4182">
          <a:extLst>
            <a:ext uri="{FF2B5EF4-FFF2-40B4-BE49-F238E27FC236}">
              <a16:creationId xmlns:a16="http://schemas.microsoft.com/office/drawing/2014/main" id="{42E2FE98-3FAA-4375-8C00-2CF320210C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4" name="TextBox 4183">
          <a:extLst>
            <a:ext uri="{FF2B5EF4-FFF2-40B4-BE49-F238E27FC236}">
              <a16:creationId xmlns:a16="http://schemas.microsoft.com/office/drawing/2014/main" id="{9D7DA1AA-CFDF-4A12-8018-CD46251C6F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5" name="TextBox 4184">
          <a:extLst>
            <a:ext uri="{FF2B5EF4-FFF2-40B4-BE49-F238E27FC236}">
              <a16:creationId xmlns:a16="http://schemas.microsoft.com/office/drawing/2014/main" id="{B0E7335B-AD04-4FE1-BEEC-FB48E5F070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6" name="TextBox 4185">
          <a:extLst>
            <a:ext uri="{FF2B5EF4-FFF2-40B4-BE49-F238E27FC236}">
              <a16:creationId xmlns:a16="http://schemas.microsoft.com/office/drawing/2014/main" id="{70F83190-ACEC-4BC7-B2BF-C33E7801F5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7" name="TextBox 4186">
          <a:extLst>
            <a:ext uri="{FF2B5EF4-FFF2-40B4-BE49-F238E27FC236}">
              <a16:creationId xmlns:a16="http://schemas.microsoft.com/office/drawing/2014/main" id="{EE47C5B5-0775-456B-9F5E-FA5FC5168B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8" name="TextBox 4187">
          <a:extLst>
            <a:ext uri="{FF2B5EF4-FFF2-40B4-BE49-F238E27FC236}">
              <a16:creationId xmlns:a16="http://schemas.microsoft.com/office/drawing/2014/main" id="{950699FD-6387-4AAA-ADA2-03FCE5564F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9" name="TextBox 4188">
          <a:extLst>
            <a:ext uri="{FF2B5EF4-FFF2-40B4-BE49-F238E27FC236}">
              <a16:creationId xmlns:a16="http://schemas.microsoft.com/office/drawing/2014/main" id="{D9E9260E-97AD-49E1-A2FA-11EDCAE4D4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0" name="TextBox 4189">
          <a:extLst>
            <a:ext uri="{FF2B5EF4-FFF2-40B4-BE49-F238E27FC236}">
              <a16:creationId xmlns:a16="http://schemas.microsoft.com/office/drawing/2014/main" id="{FB51CBB2-A023-47D9-A3B3-FB3D2484D6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1" name="TextBox 4190">
          <a:extLst>
            <a:ext uri="{FF2B5EF4-FFF2-40B4-BE49-F238E27FC236}">
              <a16:creationId xmlns:a16="http://schemas.microsoft.com/office/drawing/2014/main" id="{062FA9A0-BA5D-4447-B887-F8F59B4A82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2" name="TextBox 4191">
          <a:extLst>
            <a:ext uri="{FF2B5EF4-FFF2-40B4-BE49-F238E27FC236}">
              <a16:creationId xmlns:a16="http://schemas.microsoft.com/office/drawing/2014/main" id="{E1ABB21D-7E7C-4D52-ACC7-76B1CE9805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3" name="TextBox 4192">
          <a:extLst>
            <a:ext uri="{FF2B5EF4-FFF2-40B4-BE49-F238E27FC236}">
              <a16:creationId xmlns:a16="http://schemas.microsoft.com/office/drawing/2014/main" id="{16EA8844-0AC1-42C7-B3AF-6D95E9E2F0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4" name="TextBox 4193">
          <a:extLst>
            <a:ext uri="{FF2B5EF4-FFF2-40B4-BE49-F238E27FC236}">
              <a16:creationId xmlns:a16="http://schemas.microsoft.com/office/drawing/2014/main" id="{13FC0DBF-9462-4D25-B53C-8796229317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5" name="TextBox 4194">
          <a:extLst>
            <a:ext uri="{FF2B5EF4-FFF2-40B4-BE49-F238E27FC236}">
              <a16:creationId xmlns:a16="http://schemas.microsoft.com/office/drawing/2014/main" id="{C24A2697-FBA5-4DCB-B8AC-59FFA74AE8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6" name="TextBox 4195">
          <a:extLst>
            <a:ext uri="{FF2B5EF4-FFF2-40B4-BE49-F238E27FC236}">
              <a16:creationId xmlns:a16="http://schemas.microsoft.com/office/drawing/2014/main" id="{ADC2DACF-8B8F-4EF4-B8D4-D6E1A79F37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7" name="TextBox 4196">
          <a:extLst>
            <a:ext uri="{FF2B5EF4-FFF2-40B4-BE49-F238E27FC236}">
              <a16:creationId xmlns:a16="http://schemas.microsoft.com/office/drawing/2014/main" id="{4639AEEB-9B70-47B8-A42B-1D8BCC567D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8" name="TextBox 4197">
          <a:extLst>
            <a:ext uri="{FF2B5EF4-FFF2-40B4-BE49-F238E27FC236}">
              <a16:creationId xmlns:a16="http://schemas.microsoft.com/office/drawing/2014/main" id="{11258D78-585F-4F7B-A9FC-5AA2F90B5E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9" name="TextBox 4198">
          <a:extLst>
            <a:ext uri="{FF2B5EF4-FFF2-40B4-BE49-F238E27FC236}">
              <a16:creationId xmlns:a16="http://schemas.microsoft.com/office/drawing/2014/main" id="{8A91AEB0-5DD2-493B-92E9-C9141D7E7C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0" name="TextBox 4199">
          <a:extLst>
            <a:ext uri="{FF2B5EF4-FFF2-40B4-BE49-F238E27FC236}">
              <a16:creationId xmlns:a16="http://schemas.microsoft.com/office/drawing/2014/main" id="{DC56D469-C413-438F-9822-2350210094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1" name="TextBox 4200">
          <a:extLst>
            <a:ext uri="{FF2B5EF4-FFF2-40B4-BE49-F238E27FC236}">
              <a16:creationId xmlns:a16="http://schemas.microsoft.com/office/drawing/2014/main" id="{0DE8493A-E4DB-4CC2-8D5B-4AA2A02495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2" name="TextBox 4201">
          <a:extLst>
            <a:ext uri="{FF2B5EF4-FFF2-40B4-BE49-F238E27FC236}">
              <a16:creationId xmlns:a16="http://schemas.microsoft.com/office/drawing/2014/main" id="{36349059-CC03-4370-9FFF-485A72F747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3" name="TextBox 4202">
          <a:extLst>
            <a:ext uri="{FF2B5EF4-FFF2-40B4-BE49-F238E27FC236}">
              <a16:creationId xmlns:a16="http://schemas.microsoft.com/office/drawing/2014/main" id="{13477401-EF3A-4841-92D5-9517555847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4" name="TextBox 4203">
          <a:extLst>
            <a:ext uri="{FF2B5EF4-FFF2-40B4-BE49-F238E27FC236}">
              <a16:creationId xmlns:a16="http://schemas.microsoft.com/office/drawing/2014/main" id="{24C3DB8E-2DC6-43F0-BCF3-C9474624F2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5" name="TextBox 4204">
          <a:extLst>
            <a:ext uri="{FF2B5EF4-FFF2-40B4-BE49-F238E27FC236}">
              <a16:creationId xmlns:a16="http://schemas.microsoft.com/office/drawing/2014/main" id="{F8B5B9F6-FEEC-4E7F-8B1B-BBB172AF11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6" name="TextBox 4205">
          <a:extLst>
            <a:ext uri="{FF2B5EF4-FFF2-40B4-BE49-F238E27FC236}">
              <a16:creationId xmlns:a16="http://schemas.microsoft.com/office/drawing/2014/main" id="{C5F53024-A0AA-40FB-9B24-E9BE169CD2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7" name="TextBox 4206">
          <a:extLst>
            <a:ext uri="{FF2B5EF4-FFF2-40B4-BE49-F238E27FC236}">
              <a16:creationId xmlns:a16="http://schemas.microsoft.com/office/drawing/2014/main" id="{85CCFEC8-7FA5-4EC9-8831-838A4A6E1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8" name="TextBox 4207">
          <a:extLst>
            <a:ext uri="{FF2B5EF4-FFF2-40B4-BE49-F238E27FC236}">
              <a16:creationId xmlns:a16="http://schemas.microsoft.com/office/drawing/2014/main" id="{7150EED3-ADE9-4045-BD35-1A00397022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9" name="TextBox 4208">
          <a:extLst>
            <a:ext uri="{FF2B5EF4-FFF2-40B4-BE49-F238E27FC236}">
              <a16:creationId xmlns:a16="http://schemas.microsoft.com/office/drawing/2014/main" id="{C959DDB2-84EA-4BB6-84A6-13E5CB7D14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0" name="TextBox 4209">
          <a:extLst>
            <a:ext uri="{FF2B5EF4-FFF2-40B4-BE49-F238E27FC236}">
              <a16:creationId xmlns:a16="http://schemas.microsoft.com/office/drawing/2014/main" id="{F3D99B04-76F2-4B13-BE43-73620DF876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1" name="TextBox 4210">
          <a:extLst>
            <a:ext uri="{FF2B5EF4-FFF2-40B4-BE49-F238E27FC236}">
              <a16:creationId xmlns:a16="http://schemas.microsoft.com/office/drawing/2014/main" id="{E2B07C9B-AA95-4DD4-94F9-762027D1D7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2" name="TextBox 4211">
          <a:extLst>
            <a:ext uri="{FF2B5EF4-FFF2-40B4-BE49-F238E27FC236}">
              <a16:creationId xmlns:a16="http://schemas.microsoft.com/office/drawing/2014/main" id="{8161DC65-43A2-4031-B8EF-7F005BD505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3" name="TextBox 4212">
          <a:extLst>
            <a:ext uri="{FF2B5EF4-FFF2-40B4-BE49-F238E27FC236}">
              <a16:creationId xmlns:a16="http://schemas.microsoft.com/office/drawing/2014/main" id="{33D1CC6F-B5F5-4C6C-A11A-B996B461A5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4" name="TextBox 4213">
          <a:extLst>
            <a:ext uri="{FF2B5EF4-FFF2-40B4-BE49-F238E27FC236}">
              <a16:creationId xmlns:a16="http://schemas.microsoft.com/office/drawing/2014/main" id="{6F155EC2-F44E-4BB1-BB08-0F32B3FBE7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5" name="TextBox 4214">
          <a:extLst>
            <a:ext uri="{FF2B5EF4-FFF2-40B4-BE49-F238E27FC236}">
              <a16:creationId xmlns:a16="http://schemas.microsoft.com/office/drawing/2014/main" id="{ED72A04B-3995-4F3D-904F-AA355E57ED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6" name="TextBox 4215">
          <a:extLst>
            <a:ext uri="{FF2B5EF4-FFF2-40B4-BE49-F238E27FC236}">
              <a16:creationId xmlns:a16="http://schemas.microsoft.com/office/drawing/2014/main" id="{3934B6FF-DBF3-44DC-AF4B-1E8760596D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7" name="TextBox 4216">
          <a:extLst>
            <a:ext uri="{FF2B5EF4-FFF2-40B4-BE49-F238E27FC236}">
              <a16:creationId xmlns:a16="http://schemas.microsoft.com/office/drawing/2014/main" id="{0A565410-A4E3-4552-8F7E-59975CE951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8" name="TextBox 4217">
          <a:extLst>
            <a:ext uri="{FF2B5EF4-FFF2-40B4-BE49-F238E27FC236}">
              <a16:creationId xmlns:a16="http://schemas.microsoft.com/office/drawing/2014/main" id="{403D489D-FD1D-4B6F-9C77-27CDC5BBBD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9" name="TextBox 4218">
          <a:extLst>
            <a:ext uri="{FF2B5EF4-FFF2-40B4-BE49-F238E27FC236}">
              <a16:creationId xmlns:a16="http://schemas.microsoft.com/office/drawing/2014/main" id="{EDA9971C-6F56-4848-A34F-3C4DC80D6C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0" name="TextBox 4219">
          <a:extLst>
            <a:ext uri="{FF2B5EF4-FFF2-40B4-BE49-F238E27FC236}">
              <a16:creationId xmlns:a16="http://schemas.microsoft.com/office/drawing/2014/main" id="{C2A26F06-BE14-428E-AC5D-F5F05457BC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1" name="TextBox 4220">
          <a:extLst>
            <a:ext uri="{FF2B5EF4-FFF2-40B4-BE49-F238E27FC236}">
              <a16:creationId xmlns:a16="http://schemas.microsoft.com/office/drawing/2014/main" id="{542CF194-D5EE-4B4E-9DE7-38BD760D52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2" name="TextBox 4221">
          <a:extLst>
            <a:ext uri="{FF2B5EF4-FFF2-40B4-BE49-F238E27FC236}">
              <a16:creationId xmlns:a16="http://schemas.microsoft.com/office/drawing/2014/main" id="{F00C1996-9224-4C56-8804-9C7DFB3AE3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3" name="TextBox 4222">
          <a:extLst>
            <a:ext uri="{FF2B5EF4-FFF2-40B4-BE49-F238E27FC236}">
              <a16:creationId xmlns:a16="http://schemas.microsoft.com/office/drawing/2014/main" id="{3700A4D8-467C-441C-80B3-1A65DA7A0E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4" name="TextBox 4223">
          <a:extLst>
            <a:ext uri="{FF2B5EF4-FFF2-40B4-BE49-F238E27FC236}">
              <a16:creationId xmlns:a16="http://schemas.microsoft.com/office/drawing/2014/main" id="{371266DD-7338-421A-897A-C0DDF44850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5" name="TextBox 4224">
          <a:extLst>
            <a:ext uri="{FF2B5EF4-FFF2-40B4-BE49-F238E27FC236}">
              <a16:creationId xmlns:a16="http://schemas.microsoft.com/office/drawing/2014/main" id="{4AB5DFCD-3554-4F29-A55D-D783E246C7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6" name="TextBox 4225">
          <a:extLst>
            <a:ext uri="{FF2B5EF4-FFF2-40B4-BE49-F238E27FC236}">
              <a16:creationId xmlns:a16="http://schemas.microsoft.com/office/drawing/2014/main" id="{4827BD1A-5342-4FBB-8A62-2100AE70E6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7" name="TextBox 4226">
          <a:extLst>
            <a:ext uri="{FF2B5EF4-FFF2-40B4-BE49-F238E27FC236}">
              <a16:creationId xmlns:a16="http://schemas.microsoft.com/office/drawing/2014/main" id="{48A07A59-8420-41D8-B927-3F74434CB3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8" name="TextBox 4227">
          <a:extLst>
            <a:ext uri="{FF2B5EF4-FFF2-40B4-BE49-F238E27FC236}">
              <a16:creationId xmlns:a16="http://schemas.microsoft.com/office/drawing/2014/main" id="{94177C45-F2AF-450D-9073-7BD1D0F42A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9" name="TextBox 4228">
          <a:extLst>
            <a:ext uri="{FF2B5EF4-FFF2-40B4-BE49-F238E27FC236}">
              <a16:creationId xmlns:a16="http://schemas.microsoft.com/office/drawing/2014/main" id="{75A6F24C-47D0-478C-8B12-3741B2C025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0" name="TextBox 4229">
          <a:extLst>
            <a:ext uri="{FF2B5EF4-FFF2-40B4-BE49-F238E27FC236}">
              <a16:creationId xmlns:a16="http://schemas.microsoft.com/office/drawing/2014/main" id="{F1E46113-864C-4FCC-9A43-4BEB636243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1" name="TextBox 4230">
          <a:extLst>
            <a:ext uri="{FF2B5EF4-FFF2-40B4-BE49-F238E27FC236}">
              <a16:creationId xmlns:a16="http://schemas.microsoft.com/office/drawing/2014/main" id="{B39BA452-5568-49F1-8AE0-3381CF400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2" name="TextBox 4231">
          <a:extLst>
            <a:ext uri="{FF2B5EF4-FFF2-40B4-BE49-F238E27FC236}">
              <a16:creationId xmlns:a16="http://schemas.microsoft.com/office/drawing/2014/main" id="{62F1C083-D1AF-49CD-8892-6189C06DAB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3" name="TextBox 4232">
          <a:extLst>
            <a:ext uri="{FF2B5EF4-FFF2-40B4-BE49-F238E27FC236}">
              <a16:creationId xmlns:a16="http://schemas.microsoft.com/office/drawing/2014/main" id="{60BF69AB-DCC8-477A-9B26-2BB5DD7551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4" name="TextBox 4233">
          <a:extLst>
            <a:ext uri="{FF2B5EF4-FFF2-40B4-BE49-F238E27FC236}">
              <a16:creationId xmlns:a16="http://schemas.microsoft.com/office/drawing/2014/main" id="{BB85A4C7-A28C-49B5-B5A5-718ABADBDD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5" name="TextBox 4234">
          <a:extLst>
            <a:ext uri="{FF2B5EF4-FFF2-40B4-BE49-F238E27FC236}">
              <a16:creationId xmlns:a16="http://schemas.microsoft.com/office/drawing/2014/main" id="{FC12360C-E69C-454D-8A1E-B7919F369B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6" name="TextBox 4235">
          <a:extLst>
            <a:ext uri="{FF2B5EF4-FFF2-40B4-BE49-F238E27FC236}">
              <a16:creationId xmlns:a16="http://schemas.microsoft.com/office/drawing/2014/main" id="{70C74DF2-5A08-4458-BC9E-E65300F25A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7" name="TextBox 4236">
          <a:extLst>
            <a:ext uri="{FF2B5EF4-FFF2-40B4-BE49-F238E27FC236}">
              <a16:creationId xmlns:a16="http://schemas.microsoft.com/office/drawing/2014/main" id="{153F410F-06CF-4F0B-B28F-F500A98A1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8" name="TextBox 4237">
          <a:extLst>
            <a:ext uri="{FF2B5EF4-FFF2-40B4-BE49-F238E27FC236}">
              <a16:creationId xmlns:a16="http://schemas.microsoft.com/office/drawing/2014/main" id="{D11C2918-AB1C-43F4-A504-6EDB7D14FE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9" name="TextBox 4238">
          <a:extLst>
            <a:ext uri="{FF2B5EF4-FFF2-40B4-BE49-F238E27FC236}">
              <a16:creationId xmlns:a16="http://schemas.microsoft.com/office/drawing/2014/main" id="{AC5E38BE-96CF-424B-A91F-FD24AE32BD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0" name="TextBox 4239">
          <a:extLst>
            <a:ext uri="{FF2B5EF4-FFF2-40B4-BE49-F238E27FC236}">
              <a16:creationId xmlns:a16="http://schemas.microsoft.com/office/drawing/2014/main" id="{704799E4-BFE6-495D-80C4-55C43E8AFF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1" name="TextBox 4240">
          <a:extLst>
            <a:ext uri="{FF2B5EF4-FFF2-40B4-BE49-F238E27FC236}">
              <a16:creationId xmlns:a16="http://schemas.microsoft.com/office/drawing/2014/main" id="{00114413-D54B-41C6-BCD9-6BDA899EA3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2" name="TextBox 4241">
          <a:extLst>
            <a:ext uri="{FF2B5EF4-FFF2-40B4-BE49-F238E27FC236}">
              <a16:creationId xmlns:a16="http://schemas.microsoft.com/office/drawing/2014/main" id="{8BDBC155-57EB-4179-84F4-5BFEB2EA97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3" name="TextBox 4242">
          <a:extLst>
            <a:ext uri="{FF2B5EF4-FFF2-40B4-BE49-F238E27FC236}">
              <a16:creationId xmlns:a16="http://schemas.microsoft.com/office/drawing/2014/main" id="{12CE2F21-CB61-46D3-80DD-F66066EE0C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4" name="TextBox 4243">
          <a:extLst>
            <a:ext uri="{FF2B5EF4-FFF2-40B4-BE49-F238E27FC236}">
              <a16:creationId xmlns:a16="http://schemas.microsoft.com/office/drawing/2014/main" id="{10B25CD0-3A84-4C4C-961C-A2EAF4CC70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5" name="TextBox 4244">
          <a:extLst>
            <a:ext uri="{FF2B5EF4-FFF2-40B4-BE49-F238E27FC236}">
              <a16:creationId xmlns:a16="http://schemas.microsoft.com/office/drawing/2014/main" id="{9F96029A-0049-4260-8F65-1157943FDA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6" name="TextBox 4245">
          <a:extLst>
            <a:ext uri="{FF2B5EF4-FFF2-40B4-BE49-F238E27FC236}">
              <a16:creationId xmlns:a16="http://schemas.microsoft.com/office/drawing/2014/main" id="{0ABA468F-D4C6-4674-9A6B-00FB7C7102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7" name="TextBox 4246">
          <a:extLst>
            <a:ext uri="{FF2B5EF4-FFF2-40B4-BE49-F238E27FC236}">
              <a16:creationId xmlns:a16="http://schemas.microsoft.com/office/drawing/2014/main" id="{3EC0B6E5-AB39-4C15-B1C8-60FD16DF5C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8" name="TextBox 4247">
          <a:extLst>
            <a:ext uri="{FF2B5EF4-FFF2-40B4-BE49-F238E27FC236}">
              <a16:creationId xmlns:a16="http://schemas.microsoft.com/office/drawing/2014/main" id="{C6A243D0-99B9-4BD8-A897-62031D17E6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9" name="TextBox 4248">
          <a:extLst>
            <a:ext uri="{FF2B5EF4-FFF2-40B4-BE49-F238E27FC236}">
              <a16:creationId xmlns:a16="http://schemas.microsoft.com/office/drawing/2014/main" id="{362FF453-0E64-434C-9CA1-655FA4F109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0" name="TextBox 4249">
          <a:extLst>
            <a:ext uri="{FF2B5EF4-FFF2-40B4-BE49-F238E27FC236}">
              <a16:creationId xmlns:a16="http://schemas.microsoft.com/office/drawing/2014/main" id="{75AABDD4-3BDE-4987-A30F-D053AFA664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1" name="TextBox 4250">
          <a:extLst>
            <a:ext uri="{FF2B5EF4-FFF2-40B4-BE49-F238E27FC236}">
              <a16:creationId xmlns:a16="http://schemas.microsoft.com/office/drawing/2014/main" id="{846491AB-0FF6-4A92-B2C2-8AD6AA9DD6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2" name="TextBox 4251">
          <a:extLst>
            <a:ext uri="{FF2B5EF4-FFF2-40B4-BE49-F238E27FC236}">
              <a16:creationId xmlns:a16="http://schemas.microsoft.com/office/drawing/2014/main" id="{CA87EF40-245D-4244-BF5D-A25040D57C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3" name="TextBox 4252">
          <a:extLst>
            <a:ext uri="{FF2B5EF4-FFF2-40B4-BE49-F238E27FC236}">
              <a16:creationId xmlns:a16="http://schemas.microsoft.com/office/drawing/2014/main" id="{C0A0E794-608A-4C2A-845B-9836B29A1C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4" name="TextBox 4253">
          <a:extLst>
            <a:ext uri="{FF2B5EF4-FFF2-40B4-BE49-F238E27FC236}">
              <a16:creationId xmlns:a16="http://schemas.microsoft.com/office/drawing/2014/main" id="{D8742C38-6667-4D41-8B62-01909FE62D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5" name="TextBox 4254">
          <a:extLst>
            <a:ext uri="{FF2B5EF4-FFF2-40B4-BE49-F238E27FC236}">
              <a16:creationId xmlns:a16="http://schemas.microsoft.com/office/drawing/2014/main" id="{3AD80701-04DC-45F4-B5D6-04FCAEA450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6" name="TextBox 4255">
          <a:extLst>
            <a:ext uri="{FF2B5EF4-FFF2-40B4-BE49-F238E27FC236}">
              <a16:creationId xmlns:a16="http://schemas.microsoft.com/office/drawing/2014/main" id="{51C6227B-B052-4DB3-A440-86026BE7DA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7" name="TextBox 4256">
          <a:extLst>
            <a:ext uri="{FF2B5EF4-FFF2-40B4-BE49-F238E27FC236}">
              <a16:creationId xmlns:a16="http://schemas.microsoft.com/office/drawing/2014/main" id="{8C99084F-B3B9-4091-B9C8-F659B2FEAB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8" name="TextBox 4257">
          <a:extLst>
            <a:ext uri="{FF2B5EF4-FFF2-40B4-BE49-F238E27FC236}">
              <a16:creationId xmlns:a16="http://schemas.microsoft.com/office/drawing/2014/main" id="{0C89DB2E-8BF4-4BF5-8FF4-C3C2C4FAE4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9" name="TextBox 4258">
          <a:extLst>
            <a:ext uri="{FF2B5EF4-FFF2-40B4-BE49-F238E27FC236}">
              <a16:creationId xmlns:a16="http://schemas.microsoft.com/office/drawing/2014/main" id="{575F107C-A6D8-4DD1-87CC-6C6655AC26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0" name="TextBox 4259">
          <a:extLst>
            <a:ext uri="{FF2B5EF4-FFF2-40B4-BE49-F238E27FC236}">
              <a16:creationId xmlns:a16="http://schemas.microsoft.com/office/drawing/2014/main" id="{563EBA87-F11B-40BC-81C0-549A4B19DD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1" name="TextBox 4260">
          <a:extLst>
            <a:ext uri="{FF2B5EF4-FFF2-40B4-BE49-F238E27FC236}">
              <a16:creationId xmlns:a16="http://schemas.microsoft.com/office/drawing/2014/main" id="{D43C069A-98AF-43D9-A98F-F228A7CE73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2" name="TextBox 4261">
          <a:extLst>
            <a:ext uri="{FF2B5EF4-FFF2-40B4-BE49-F238E27FC236}">
              <a16:creationId xmlns:a16="http://schemas.microsoft.com/office/drawing/2014/main" id="{19480A82-1701-4991-98CA-051246AF88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3" name="TextBox 4262">
          <a:extLst>
            <a:ext uri="{FF2B5EF4-FFF2-40B4-BE49-F238E27FC236}">
              <a16:creationId xmlns:a16="http://schemas.microsoft.com/office/drawing/2014/main" id="{8AA03DA2-7A0C-4542-A257-24E2A6D5C6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4" name="TextBox 4263">
          <a:extLst>
            <a:ext uri="{FF2B5EF4-FFF2-40B4-BE49-F238E27FC236}">
              <a16:creationId xmlns:a16="http://schemas.microsoft.com/office/drawing/2014/main" id="{317F6AC0-FB71-4620-A1B7-BC4CE00004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5" name="TextBox 4264">
          <a:extLst>
            <a:ext uri="{FF2B5EF4-FFF2-40B4-BE49-F238E27FC236}">
              <a16:creationId xmlns:a16="http://schemas.microsoft.com/office/drawing/2014/main" id="{88E49D35-621F-4B5F-AECF-D087375F92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6" name="TextBox 4265">
          <a:extLst>
            <a:ext uri="{FF2B5EF4-FFF2-40B4-BE49-F238E27FC236}">
              <a16:creationId xmlns:a16="http://schemas.microsoft.com/office/drawing/2014/main" id="{90965CCF-B738-403D-B46B-B1120213B8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7" name="TextBox 4266">
          <a:extLst>
            <a:ext uri="{FF2B5EF4-FFF2-40B4-BE49-F238E27FC236}">
              <a16:creationId xmlns:a16="http://schemas.microsoft.com/office/drawing/2014/main" id="{C1EDBE7C-C34E-4522-ABA4-6DC7042B58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8" name="TextBox 4267">
          <a:extLst>
            <a:ext uri="{FF2B5EF4-FFF2-40B4-BE49-F238E27FC236}">
              <a16:creationId xmlns:a16="http://schemas.microsoft.com/office/drawing/2014/main" id="{8C914FD2-8936-4A6F-9C11-C91703CB08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9" name="TextBox 4268">
          <a:extLst>
            <a:ext uri="{FF2B5EF4-FFF2-40B4-BE49-F238E27FC236}">
              <a16:creationId xmlns:a16="http://schemas.microsoft.com/office/drawing/2014/main" id="{D7599675-9776-43B3-91BB-EDD8F3B1D2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0" name="TextBox 4269">
          <a:extLst>
            <a:ext uri="{FF2B5EF4-FFF2-40B4-BE49-F238E27FC236}">
              <a16:creationId xmlns:a16="http://schemas.microsoft.com/office/drawing/2014/main" id="{A29A6004-B577-422A-9D66-1EEAF1B871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1" name="TextBox 4270">
          <a:extLst>
            <a:ext uri="{FF2B5EF4-FFF2-40B4-BE49-F238E27FC236}">
              <a16:creationId xmlns:a16="http://schemas.microsoft.com/office/drawing/2014/main" id="{657F3792-337F-455F-9A0B-3AE10F510C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2" name="TextBox 4271">
          <a:extLst>
            <a:ext uri="{FF2B5EF4-FFF2-40B4-BE49-F238E27FC236}">
              <a16:creationId xmlns:a16="http://schemas.microsoft.com/office/drawing/2014/main" id="{930FE8BF-0E78-4509-8435-985C0CFBFB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3" name="TextBox 4272">
          <a:extLst>
            <a:ext uri="{FF2B5EF4-FFF2-40B4-BE49-F238E27FC236}">
              <a16:creationId xmlns:a16="http://schemas.microsoft.com/office/drawing/2014/main" id="{696844C6-E058-4401-AB07-CF3E9A5828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4" name="TextBox 4273">
          <a:extLst>
            <a:ext uri="{FF2B5EF4-FFF2-40B4-BE49-F238E27FC236}">
              <a16:creationId xmlns:a16="http://schemas.microsoft.com/office/drawing/2014/main" id="{5F99972C-57D9-44E7-9D1F-6BF8699867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5" name="TextBox 4274">
          <a:extLst>
            <a:ext uri="{FF2B5EF4-FFF2-40B4-BE49-F238E27FC236}">
              <a16:creationId xmlns:a16="http://schemas.microsoft.com/office/drawing/2014/main" id="{3E32E9B9-B13B-4A88-84EC-AC9BF39A2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6" name="TextBox 4275">
          <a:extLst>
            <a:ext uri="{FF2B5EF4-FFF2-40B4-BE49-F238E27FC236}">
              <a16:creationId xmlns:a16="http://schemas.microsoft.com/office/drawing/2014/main" id="{07E7380E-797C-443D-9B29-3ECB7BC566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7" name="TextBox 4276">
          <a:extLst>
            <a:ext uri="{FF2B5EF4-FFF2-40B4-BE49-F238E27FC236}">
              <a16:creationId xmlns:a16="http://schemas.microsoft.com/office/drawing/2014/main" id="{D6D27528-1DB3-4ABF-82C3-61ACAF0DE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8" name="TextBox 4277">
          <a:extLst>
            <a:ext uri="{FF2B5EF4-FFF2-40B4-BE49-F238E27FC236}">
              <a16:creationId xmlns:a16="http://schemas.microsoft.com/office/drawing/2014/main" id="{1EB1EEF4-4BDC-44E7-86A3-16BB1DF867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9" name="TextBox 4278">
          <a:extLst>
            <a:ext uri="{FF2B5EF4-FFF2-40B4-BE49-F238E27FC236}">
              <a16:creationId xmlns:a16="http://schemas.microsoft.com/office/drawing/2014/main" id="{6C472EB3-C260-4740-86CD-08F930FBF9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0" name="TextBox 4279">
          <a:extLst>
            <a:ext uri="{FF2B5EF4-FFF2-40B4-BE49-F238E27FC236}">
              <a16:creationId xmlns:a16="http://schemas.microsoft.com/office/drawing/2014/main" id="{1EC0CF0C-BED2-4B1E-A8F8-40A95EE7D3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1" name="TextBox 4280">
          <a:extLst>
            <a:ext uri="{FF2B5EF4-FFF2-40B4-BE49-F238E27FC236}">
              <a16:creationId xmlns:a16="http://schemas.microsoft.com/office/drawing/2014/main" id="{3E217045-3C1D-4138-90DF-FEF3D3FDF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2" name="TextBox 4281">
          <a:extLst>
            <a:ext uri="{FF2B5EF4-FFF2-40B4-BE49-F238E27FC236}">
              <a16:creationId xmlns:a16="http://schemas.microsoft.com/office/drawing/2014/main" id="{F232BFF2-226B-4B5E-B171-F5577E1B0E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3" name="TextBox 4282">
          <a:extLst>
            <a:ext uri="{FF2B5EF4-FFF2-40B4-BE49-F238E27FC236}">
              <a16:creationId xmlns:a16="http://schemas.microsoft.com/office/drawing/2014/main" id="{5A364010-9849-405E-BCC6-A30265CF02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4" name="TextBox 4283">
          <a:extLst>
            <a:ext uri="{FF2B5EF4-FFF2-40B4-BE49-F238E27FC236}">
              <a16:creationId xmlns:a16="http://schemas.microsoft.com/office/drawing/2014/main" id="{E5082E7F-253B-453A-9EE8-7A36F9D16D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5" name="TextBox 4284">
          <a:extLst>
            <a:ext uri="{FF2B5EF4-FFF2-40B4-BE49-F238E27FC236}">
              <a16:creationId xmlns:a16="http://schemas.microsoft.com/office/drawing/2014/main" id="{B28D1FA3-AA50-4104-A420-96BDB70555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6" name="TextBox 4285">
          <a:extLst>
            <a:ext uri="{FF2B5EF4-FFF2-40B4-BE49-F238E27FC236}">
              <a16:creationId xmlns:a16="http://schemas.microsoft.com/office/drawing/2014/main" id="{53F878CF-037C-41B7-976C-9C44DF01B1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7" name="TextBox 4286">
          <a:extLst>
            <a:ext uri="{FF2B5EF4-FFF2-40B4-BE49-F238E27FC236}">
              <a16:creationId xmlns:a16="http://schemas.microsoft.com/office/drawing/2014/main" id="{67A35A94-0E1B-49FD-B4F1-68893A0A48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8" name="TextBox 4287">
          <a:extLst>
            <a:ext uri="{FF2B5EF4-FFF2-40B4-BE49-F238E27FC236}">
              <a16:creationId xmlns:a16="http://schemas.microsoft.com/office/drawing/2014/main" id="{74C1EA02-5B97-41F2-9DF4-4FA7C86065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9" name="TextBox 4288">
          <a:extLst>
            <a:ext uri="{FF2B5EF4-FFF2-40B4-BE49-F238E27FC236}">
              <a16:creationId xmlns:a16="http://schemas.microsoft.com/office/drawing/2014/main" id="{1165A389-43CB-46BD-882A-780196027F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0" name="TextBox 4289">
          <a:extLst>
            <a:ext uri="{FF2B5EF4-FFF2-40B4-BE49-F238E27FC236}">
              <a16:creationId xmlns:a16="http://schemas.microsoft.com/office/drawing/2014/main" id="{E75CBF24-DCE3-47A6-ACEE-FE55D7A918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1" name="TextBox 4290">
          <a:extLst>
            <a:ext uri="{FF2B5EF4-FFF2-40B4-BE49-F238E27FC236}">
              <a16:creationId xmlns:a16="http://schemas.microsoft.com/office/drawing/2014/main" id="{243FC532-71EF-4139-827A-56B50806C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2" name="TextBox 4291">
          <a:extLst>
            <a:ext uri="{FF2B5EF4-FFF2-40B4-BE49-F238E27FC236}">
              <a16:creationId xmlns:a16="http://schemas.microsoft.com/office/drawing/2014/main" id="{D86F0635-A7EE-4AA7-BA06-B0B9A51816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3" name="TextBox 4292">
          <a:extLst>
            <a:ext uri="{FF2B5EF4-FFF2-40B4-BE49-F238E27FC236}">
              <a16:creationId xmlns:a16="http://schemas.microsoft.com/office/drawing/2014/main" id="{48FB7A0C-3FEA-485B-A277-5C4DE7CD95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4" name="TextBox 4293">
          <a:extLst>
            <a:ext uri="{FF2B5EF4-FFF2-40B4-BE49-F238E27FC236}">
              <a16:creationId xmlns:a16="http://schemas.microsoft.com/office/drawing/2014/main" id="{4D138AEC-1B98-4C45-9786-88A2265231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5" name="TextBox 4294">
          <a:extLst>
            <a:ext uri="{FF2B5EF4-FFF2-40B4-BE49-F238E27FC236}">
              <a16:creationId xmlns:a16="http://schemas.microsoft.com/office/drawing/2014/main" id="{A5508CC7-1031-4200-AC69-A1DA93A7E8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6" name="TextBox 4295">
          <a:extLst>
            <a:ext uri="{FF2B5EF4-FFF2-40B4-BE49-F238E27FC236}">
              <a16:creationId xmlns:a16="http://schemas.microsoft.com/office/drawing/2014/main" id="{92FE72FC-8DB9-4E39-B675-06FEF9C16C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7" name="TextBox 4296">
          <a:extLst>
            <a:ext uri="{FF2B5EF4-FFF2-40B4-BE49-F238E27FC236}">
              <a16:creationId xmlns:a16="http://schemas.microsoft.com/office/drawing/2014/main" id="{84841F55-8C1C-4161-82A9-17EF99500E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8" name="TextBox 4297">
          <a:extLst>
            <a:ext uri="{FF2B5EF4-FFF2-40B4-BE49-F238E27FC236}">
              <a16:creationId xmlns:a16="http://schemas.microsoft.com/office/drawing/2014/main" id="{EB19290C-9D8D-43F8-B039-5D2FE03D31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9" name="TextBox 4298">
          <a:extLst>
            <a:ext uri="{FF2B5EF4-FFF2-40B4-BE49-F238E27FC236}">
              <a16:creationId xmlns:a16="http://schemas.microsoft.com/office/drawing/2014/main" id="{E8B75633-9306-4A80-B5C5-770E4C6B4D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0" name="TextBox 4299">
          <a:extLst>
            <a:ext uri="{FF2B5EF4-FFF2-40B4-BE49-F238E27FC236}">
              <a16:creationId xmlns:a16="http://schemas.microsoft.com/office/drawing/2014/main" id="{4A37BE9B-E138-4D25-94F4-95CEAE580F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1" name="TextBox 4300">
          <a:extLst>
            <a:ext uri="{FF2B5EF4-FFF2-40B4-BE49-F238E27FC236}">
              <a16:creationId xmlns:a16="http://schemas.microsoft.com/office/drawing/2014/main" id="{8468DC42-0A42-4520-AEF2-D4E61CE6F3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2" name="TextBox 4301">
          <a:extLst>
            <a:ext uri="{FF2B5EF4-FFF2-40B4-BE49-F238E27FC236}">
              <a16:creationId xmlns:a16="http://schemas.microsoft.com/office/drawing/2014/main" id="{8EBC3C6B-AB8E-4213-A036-153FBAD6B7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3" name="TextBox 4302">
          <a:extLst>
            <a:ext uri="{FF2B5EF4-FFF2-40B4-BE49-F238E27FC236}">
              <a16:creationId xmlns:a16="http://schemas.microsoft.com/office/drawing/2014/main" id="{423B68C3-6548-478C-BDEC-81B54A58BB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4" name="TextBox 4303">
          <a:extLst>
            <a:ext uri="{FF2B5EF4-FFF2-40B4-BE49-F238E27FC236}">
              <a16:creationId xmlns:a16="http://schemas.microsoft.com/office/drawing/2014/main" id="{09B5A32D-AD1F-4A93-8D7C-C3EE747D45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5" name="TextBox 4304">
          <a:extLst>
            <a:ext uri="{FF2B5EF4-FFF2-40B4-BE49-F238E27FC236}">
              <a16:creationId xmlns:a16="http://schemas.microsoft.com/office/drawing/2014/main" id="{BCF06C0F-4B28-4012-B191-47A1DACE5F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6" name="TextBox 4305">
          <a:extLst>
            <a:ext uri="{FF2B5EF4-FFF2-40B4-BE49-F238E27FC236}">
              <a16:creationId xmlns:a16="http://schemas.microsoft.com/office/drawing/2014/main" id="{E0DC73EF-A148-443D-BF98-80717B2411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7" name="TextBox 4306">
          <a:extLst>
            <a:ext uri="{FF2B5EF4-FFF2-40B4-BE49-F238E27FC236}">
              <a16:creationId xmlns:a16="http://schemas.microsoft.com/office/drawing/2014/main" id="{DB92365C-06FB-4841-83E5-FD5CD1F25A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8" name="TextBox 4307">
          <a:extLst>
            <a:ext uri="{FF2B5EF4-FFF2-40B4-BE49-F238E27FC236}">
              <a16:creationId xmlns:a16="http://schemas.microsoft.com/office/drawing/2014/main" id="{141772CE-0AE1-4818-AAF4-E64402C2CE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9" name="TextBox 4308">
          <a:extLst>
            <a:ext uri="{FF2B5EF4-FFF2-40B4-BE49-F238E27FC236}">
              <a16:creationId xmlns:a16="http://schemas.microsoft.com/office/drawing/2014/main" id="{B018E2C2-1F67-4A2C-8598-08E27319C8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0" name="TextBox 4309">
          <a:extLst>
            <a:ext uri="{FF2B5EF4-FFF2-40B4-BE49-F238E27FC236}">
              <a16:creationId xmlns:a16="http://schemas.microsoft.com/office/drawing/2014/main" id="{2971072B-8128-4DA0-88E8-9806E3DF42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1" name="TextBox 4310">
          <a:extLst>
            <a:ext uri="{FF2B5EF4-FFF2-40B4-BE49-F238E27FC236}">
              <a16:creationId xmlns:a16="http://schemas.microsoft.com/office/drawing/2014/main" id="{73CE89AF-6A49-4A3F-9DDE-F3016AA05A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2" name="TextBox 4311">
          <a:extLst>
            <a:ext uri="{FF2B5EF4-FFF2-40B4-BE49-F238E27FC236}">
              <a16:creationId xmlns:a16="http://schemas.microsoft.com/office/drawing/2014/main" id="{1CD0E47D-D0FC-478C-A82B-DE7580AADA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3" name="TextBox 4312">
          <a:extLst>
            <a:ext uri="{FF2B5EF4-FFF2-40B4-BE49-F238E27FC236}">
              <a16:creationId xmlns:a16="http://schemas.microsoft.com/office/drawing/2014/main" id="{52475CFA-7540-4F80-844B-79A88CB7FB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4" name="TextBox 4313">
          <a:extLst>
            <a:ext uri="{FF2B5EF4-FFF2-40B4-BE49-F238E27FC236}">
              <a16:creationId xmlns:a16="http://schemas.microsoft.com/office/drawing/2014/main" id="{0C285A66-A07C-4028-838F-627589C78C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5" name="TextBox 4314">
          <a:extLst>
            <a:ext uri="{FF2B5EF4-FFF2-40B4-BE49-F238E27FC236}">
              <a16:creationId xmlns:a16="http://schemas.microsoft.com/office/drawing/2014/main" id="{B2B53C08-21F8-46B8-950A-AECCA62C9B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6" name="TextBox 4315">
          <a:extLst>
            <a:ext uri="{FF2B5EF4-FFF2-40B4-BE49-F238E27FC236}">
              <a16:creationId xmlns:a16="http://schemas.microsoft.com/office/drawing/2014/main" id="{D93D7516-76AF-4EAF-86E1-1EBC96CA53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7" name="TextBox 4316">
          <a:extLst>
            <a:ext uri="{FF2B5EF4-FFF2-40B4-BE49-F238E27FC236}">
              <a16:creationId xmlns:a16="http://schemas.microsoft.com/office/drawing/2014/main" id="{50565623-1FE5-4E6F-9953-40B6A757084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8" name="TextBox 4317">
          <a:extLst>
            <a:ext uri="{FF2B5EF4-FFF2-40B4-BE49-F238E27FC236}">
              <a16:creationId xmlns:a16="http://schemas.microsoft.com/office/drawing/2014/main" id="{1E3C037B-8A66-4AD5-B069-B1EF4D9AE7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9" name="TextBox 4318">
          <a:extLst>
            <a:ext uri="{FF2B5EF4-FFF2-40B4-BE49-F238E27FC236}">
              <a16:creationId xmlns:a16="http://schemas.microsoft.com/office/drawing/2014/main" id="{6E348C51-A929-4689-AE5D-E49F53A4AD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0" name="TextBox 4319">
          <a:extLst>
            <a:ext uri="{FF2B5EF4-FFF2-40B4-BE49-F238E27FC236}">
              <a16:creationId xmlns:a16="http://schemas.microsoft.com/office/drawing/2014/main" id="{466DCE31-3B39-49F0-8005-E050140BEC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1" name="TextBox 4320">
          <a:extLst>
            <a:ext uri="{FF2B5EF4-FFF2-40B4-BE49-F238E27FC236}">
              <a16:creationId xmlns:a16="http://schemas.microsoft.com/office/drawing/2014/main" id="{EA74A65E-11C1-4688-A220-E4435CE3DB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2" name="TextBox 4321">
          <a:extLst>
            <a:ext uri="{FF2B5EF4-FFF2-40B4-BE49-F238E27FC236}">
              <a16:creationId xmlns:a16="http://schemas.microsoft.com/office/drawing/2014/main" id="{D35D0D8F-F4BC-40EC-A84C-BA948DC3EC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3" name="TextBox 4322">
          <a:extLst>
            <a:ext uri="{FF2B5EF4-FFF2-40B4-BE49-F238E27FC236}">
              <a16:creationId xmlns:a16="http://schemas.microsoft.com/office/drawing/2014/main" id="{C380623F-1A92-4C07-BA23-6E1D3D73B9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4" name="TextBox 4323">
          <a:extLst>
            <a:ext uri="{FF2B5EF4-FFF2-40B4-BE49-F238E27FC236}">
              <a16:creationId xmlns:a16="http://schemas.microsoft.com/office/drawing/2014/main" id="{6C1012A8-AF9B-4B65-BD6F-4CB150A2A9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5" name="TextBox 4324">
          <a:extLst>
            <a:ext uri="{FF2B5EF4-FFF2-40B4-BE49-F238E27FC236}">
              <a16:creationId xmlns:a16="http://schemas.microsoft.com/office/drawing/2014/main" id="{529D7F37-169E-473D-A7FC-6FB379AED4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6" name="TextBox 4325">
          <a:extLst>
            <a:ext uri="{FF2B5EF4-FFF2-40B4-BE49-F238E27FC236}">
              <a16:creationId xmlns:a16="http://schemas.microsoft.com/office/drawing/2014/main" id="{3AB467E1-97B2-4259-B8FD-81C6FB4658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7" name="TextBox 4326">
          <a:extLst>
            <a:ext uri="{FF2B5EF4-FFF2-40B4-BE49-F238E27FC236}">
              <a16:creationId xmlns:a16="http://schemas.microsoft.com/office/drawing/2014/main" id="{341826D3-2A1C-4F11-B5F7-56715701E4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8" name="TextBox 4327">
          <a:extLst>
            <a:ext uri="{FF2B5EF4-FFF2-40B4-BE49-F238E27FC236}">
              <a16:creationId xmlns:a16="http://schemas.microsoft.com/office/drawing/2014/main" id="{0D36557B-0ADB-49BD-A393-22E9316FCC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9" name="TextBox 4328">
          <a:extLst>
            <a:ext uri="{FF2B5EF4-FFF2-40B4-BE49-F238E27FC236}">
              <a16:creationId xmlns:a16="http://schemas.microsoft.com/office/drawing/2014/main" id="{91E8D6E6-0DE9-4595-A970-DEB60064F2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0" name="TextBox 4329">
          <a:extLst>
            <a:ext uri="{FF2B5EF4-FFF2-40B4-BE49-F238E27FC236}">
              <a16:creationId xmlns:a16="http://schemas.microsoft.com/office/drawing/2014/main" id="{FBB0824F-9119-414E-B468-14206114E8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1" name="TextBox 4330">
          <a:extLst>
            <a:ext uri="{FF2B5EF4-FFF2-40B4-BE49-F238E27FC236}">
              <a16:creationId xmlns:a16="http://schemas.microsoft.com/office/drawing/2014/main" id="{6CFE4942-F106-4CBD-960E-8BC363E87F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2" name="TextBox 4331">
          <a:extLst>
            <a:ext uri="{FF2B5EF4-FFF2-40B4-BE49-F238E27FC236}">
              <a16:creationId xmlns:a16="http://schemas.microsoft.com/office/drawing/2014/main" id="{3E67F7BA-9817-4864-8369-53EAFD5AC7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3" name="TextBox 4332">
          <a:extLst>
            <a:ext uri="{FF2B5EF4-FFF2-40B4-BE49-F238E27FC236}">
              <a16:creationId xmlns:a16="http://schemas.microsoft.com/office/drawing/2014/main" id="{497835C8-EA58-4EE2-9649-2F56CBFC6B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4" name="TextBox 4333">
          <a:extLst>
            <a:ext uri="{FF2B5EF4-FFF2-40B4-BE49-F238E27FC236}">
              <a16:creationId xmlns:a16="http://schemas.microsoft.com/office/drawing/2014/main" id="{8A1A4D3F-7A87-4B8A-9067-5679507EEB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5" name="TextBox 4334">
          <a:extLst>
            <a:ext uri="{FF2B5EF4-FFF2-40B4-BE49-F238E27FC236}">
              <a16:creationId xmlns:a16="http://schemas.microsoft.com/office/drawing/2014/main" id="{BD4AA1AB-7D30-4A17-B90B-8E6BAE2087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6" name="TextBox 4335">
          <a:extLst>
            <a:ext uri="{FF2B5EF4-FFF2-40B4-BE49-F238E27FC236}">
              <a16:creationId xmlns:a16="http://schemas.microsoft.com/office/drawing/2014/main" id="{BE0A2AB9-FE59-46A1-AB98-2C1BAD1FC9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7" name="TextBox 4336">
          <a:extLst>
            <a:ext uri="{FF2B5EF4-FFF2-40B4-BE49-F238E27FC236}">
              <a16:creationId xmlns:a16="http://schemas.microsoft.com/office/drawing/2014/main" id="{978215D5-2462-41F2-B6F7-390255AC81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8" name="TextBox 4337">
          <a:extLst>
            <a:ext uri="{FF2B5EF4-FFF2-40B4-BE49-F238E27FC236}">
              <a16:creationId xmlns:a16="http://schemas.microsoft.com/office/drawing/2014/main" id="{DE21827B-72C4-4534-BC3F-CEB9D3817E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9" name="TextBox 4338">
          <a:extLst>
            <a:ext uri="{FF2B5EF4-FFF2-40B4-BE49-F238E27FC236}">
              <a16:creationId xmlns:a16="http://schemas.microsoft.com/office/drawing/2014/main" id="{5F55DB60-FCA8-4205-A48A-046631D7D6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0" name="TextBox 4339">
          <a:extLst>
            <a:ext uri="{FF2B5EF4-FFF2-40B4-BE49-F238E27FC236}">
              <a16:creationId xmlns:a16="http://schemas.microsoft.com/office/drawing/2014/main" id="{3D00C53E-960E-4ADA-94E6-ED9788694E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1" name="TextBox 4340">
          <a:extLst>
            <a:ext uri="{FF2B5EF4-FFF2-40B4-BE49-F238E27FC236}">
              <a16:creationId xmlns:a16="http://schemas.microsoft.com/office/drawing/2014/main" id="{4F0FF472-8143-4FCF-8F6F-BC6850DA1F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2" name="TextBox 4341">
          <a:extLst>
            <a:ext uri="{FF2B5EF4-FFF2-40B4-BE49-F238E27FC236}">
              <a16:creationId xmlns:a16="http://schemas.microsoft.com/office/drawing/2014/main" id="{BA4E85AD-DFB7-4E73-8DCA-85067AFFBA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3" name="TextBox 4342">
          <a:extLst>
            <a:ext uri="{FF2B5EF4-FFF2-40B4-BE49-F238E27FC236}">
              <a16:creationId xmlns:a16="http://schemas.microsoft.com/office/drawing/2014/main" id="{B0BAAF82-0470-40CB-AB03-A607C1CC83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4" name="TextBox 4343">
          <a:extLst>
            <a:ext uri="{FF2B5EF4-FFF2-40B4-BE49-F238E27FC236}">
              <a16:creationId xmlns:a16="http://schemas.microsoft.com/office/drawing/2014/main" id="{B402144C-F759-49BD-B573-5FC34179CC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5" name="TextBox 4344">
          <a:extLst>
            <a:ext uri="{FF2B5EF4-FFF2-40B4-BE49-F238E27FC236}">
              <a16:creationId xmlns:a16="http://schemas.microsoft.com/office/drawing/2014/main" id="{8DD6FC6A-1EDD-4250-B045-281F1AD8EF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6" name="TextBox 4345">
          <a:extLst>
            <a:ext uri="{FF2B5EF4-FFF2-40B4-BE49-F238E27FC236}">
              <a16:creationId xmlns:a16="http://schemas.microsoft.com/office/drawing/2014/main" id="{76EB08FE-0133-4732-9F82-85AAA09CF4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7" name="TextBox 4346">
          <a:extLst>
            <a:ext uri="{FF2B5EF4-FFF2-40B4-BE49-F238E27FC236}">
              <a16:creationId xmlns:a16="http://schemas.microsoft.com/office/drawing/2014/main" id="{44326C7F-A538-45DD-911C-90A2294594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8" name="TextBox 4347">
          <a:extLst>
            <a:ext uri="{FF2B5EF4-FFF2-40B4-BE49-F238E27FC236}">
              <a16:creationId xmlns:a16="http://schemas.microsoft.com/office/drawing/2014/main" id="{5563B159-8043-4588-9BAF-653F3B3B78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9" name="TextBox 4348">
          <a:extLst>
            <a:ext uri="{FF2B5EF4-FFF2-40B4-BE49-F238E27FC236}">
              <a16:creationId xmlns:a16="http://schemas.microsoft.com/office/drawing/2014/main" id="{1C17C01A-FB0F-4048-BAB1-7AF44C80FE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0" name="TextBox 4349">
          <a:extLst>
            <a:ext uri="{FF2B5EF4-FFF2-40B4-BE49-F238E27FC236}">
              <a16:creationId xmlns:a16="http://schemas.microsoft.com/office/drawing/2014/main" id="{22441258-8BB2-4752-A504-4147483AA1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1" name="TextBox 4350">
          <a:extLst>
            <a:ext uri="{FF2B5EF4-FFF2-40B4-BE49-F238E27FC236}">
              <a16:creationId xmlns:a16="http://schemas.microsoft.com/office/drawing/2014/main" id="{434A84DE-AEE3-4E71-8C7F-CEEF632788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2" name="TextBox 4351">
          <a:extLst>
            <a:ext uri="{FF2B5EF4-FFF2-40B4-BE49-F238E27FC236}">
              <a16:creationId xmlns:a16="http://schemas.microsoft.com/office/drawing/2014/main" id="{DB9C2B96-FB23-494E-B90F-AB6899D45E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3" name="TextBox 4352">
          <a:extLst>
            <a:ext uri="{FF2B5EF4-FFF2-40B4-BE49-F238E27FC236}">
              <a16:creationId xmlns:a16="http://schemas.microsoft.com/office/drawing/2014/main" id="{EE782992-31C6-4A68-8D4C-155D59689B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4" name="TextBox 4353">
          <a:extLst>
            <a:ext uri="{FF2B5EF4-FFF2-40B4-BE49-F238E27FC236}">
              <a16:creationId xmlns:a16="http://schemas.microsoft.com/office/drawing/2014/main" id="{60BE43D3-E584-4A7A-B834-DA4C3BC3D3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5" name="TextBox 4354">
          <a:extLst>
            <a:ext uri="{FF2B5EF4-FFF2-40B4-BE49-F238E27FC236}">
              <a16:creationId xmlns:a16="http://schemas.microsoft.com/office/drawing/2014/main" id="{ADA379A0-9C6C-4AB3-81EE-A548555330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6" name="TextBox 4355">
          <a:extLst>
            <a:ext uri="{FF2B5EF4-FFF2-40B4-BE49-F238E27FC236}">
              <a16:creationId xmlns:a16="http://schemas.microsoft.com/office/drawing/2014/main" id="{7E59142E-2A18-44C6-BBF3-7E56592AA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7" name="TextBox 4356">
          <a:extLst>
            <a:ext uri="{FF2B5EF4-FFF2-40B4-BE49-F238E27FC236}">
              <a16:creationId xmlns:a16="http://schemas.microsoft.com/office/drawing/2014/main" id="{B2F92434-CEEB-40A8-8256-DA239AAC49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8" name="TextBox 4357">
          <a:extLst>
            <a:ext uri="{FF2B5EF4-FFF2-40B4-BE49-F238E27FC236}">
              <a16:creationId xmlns:a16="http://schemas.microsoft.com/office/drawing/2014/main" id="{A3EBE96C-B0CD-495C-B6F3-3885642D4E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9" name="TextBox 4358">
          <a:extLst>
            <a:ext uri="{FF2B5EF4-FFF2-40B4-BE49-F238E27FC236}">
              <a16:creationId xmlns:a16="http://schemas.microsoft.com/office/drawing/2014/main" id="{E3E8717A-6003-4975-840A-D449F2CBFD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0" name="TextBox 4359">
          <a:extLst>
            <a:ext uri="{FF2B5EF4-FFF2-40B4-BE49-F238E27FC236}">
              <a16:creationId xmlns:a16="http://schemas.microsoft.com/office/drawing/2014/main" id="{03138CCC-8706-4CD3-9A79-9D272C6190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1" name="TextBox 4360">
          <a:extLst>
            <a:ext uri="{FF2B5EF4-FFF2-40B4-BE49-F238E27FC236}">
              <a16:creationId xmlns:a16="http://schemas.microsoft.com/office/drawing/2014/main" id="{2635C995-CAFB-439B-83B6-5764B4240B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2" name="TextBox 4361">
          <a:extLst>
            <a:ext uri="{FF2B5EF4-FFF2-40B4-BE49-F238E27FC236}">
              <a16:creationId xmlns:a16="http://schemas.microsoft.com/office/drawing/2014/main" id="{EFEB1510-5FAE-4BC2-B672-C51080BAA9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3" name="TextBox 4362">
          <a:extLst>
            <a:ext uri="{FF2B5EF4-FFF2-40B4-BE49-F238E27FC236}">
              <a16:creationId xmlns:a16="http://schemas.microsoft.com/office/drawing/2014/main" id="{05D5461A-096D-436A-915D-90DCA6B35A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4" name="TextBox 4363">
          <a:extLst>
            <a:ext uri="{FF2B5EF4-FFF2-40B4-BE49-F238E27FC236}">
              <a16:creationId xmlns:a16="http://schemas.microsoft.com/office/drawing/2014/main" id="{0F298A1C-34EA-4030-826B-B583F0BC55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5" name="TextBox 4364">
          <a:extLst>
            <a:ext uri="{FF2B5EF4-FFF2-40B4-BE49-F238E27FC236}">
              <a16:creationId xmlns:a16="http://schemas.microsoft.com/office/drawing/2014/main" id="{CD91E220-95B7-4406-BBFF-BD1AD719FC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6" name="TextBox 4365">
          <a:extLst>
            <a:ext uri="{FF2B5EF4-FFF2-40B4-BE49-F238E27FC236}">
              <a16:creationId xmlns:a16="http://schemas.microsoft.com/office/drawing/2014/main" id="{49D93E85-69BF-435E-B416-FD65C8347F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7" name="TextBox 4366">
          <a:extLst>
            <a:ext uri="{FF2B5EF4-FFF2-40B4-BE49-F238E27FC236}">
              <a16:creationId xmlns:a16="http://schemas.microsoft.com/office/drawing/2014/main" id="{11305C66-D606-463C-810E-ED57B5B5CA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8" name="TextBox 4367">
          <a:extLst>
            <a:ext uri="{FF2B5EF4-FFF2-40B4-BE49-F238E27FC236}">
              <a16:creationId xmlns:a16="http://schemas.microsoft.com/office/drawing/2014/main" id="{5B0F2059-C89D-43D0-BC4D-A6ECA107FA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9" name="TextBox 4368">
          <a:extLst>
            <a:ext uri="{FF2B5EF4-FFF2-40B4-BE49-F238E27FC236}">
              <a16:creationId xmlns:a16="http://schemas.microsoft.com/office/drawing/2014/main" id="{3A92600D-67B7-4459-BCED-A633E66324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0" name="TextBox 4369">
          <a:extLst>
            <a:ext uri="{FF2B5EF4-FFF2-40B4-BE49-F238E27FC236}">
              <a16:creationId xmlns:a16="http://schemas.microsoft.com/office/drawing/2014/main" id="{47BB0E09-BCBE-4D10-94C6-3C6C1B5C28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1" name="TextBox 4370">
          <a:extLst>
            <a:ext uri="{FF2B5EF4-FFF2-40B4-BE49-F238E27FC236}">
              <a16:creationId xmlns:a16="http://schemas.microsoft.com/office/drawing/2014/main" id="{0AB2AF06-E36F-480D-87F8-BFD4DBFF21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2" name="TextBox 4371">
          <a:extLst>
            <a:ext uri="{FF2B5EF4-FFF2-40B4-BE49-F238E27FC236}">
              <a16:creationId xmlns:a16="http://schemas.microsoft.com/office/drawing/2014/main" id="{F4A288A6-C910-4B39-9563-CAEFB23B9B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3" name="TextBox 4372">
          <a:extLst>
            <a:ext uri="{FF2B5EF4-FFF2-40B4-BE49-F238E27FC236}">
              <a16:creationId xmlns:a16="http://schemas.microsoft.com/office/drawing/2014/main" id="{097055DF-6D30-47E0-A344-54814B4DCA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4" name="TextBox 4373">
          <a:extLst>
            <a:ext uri="{FF2B5EF4-FFF2-40B4-BE49-F238E27FC236}">
              <a16:creationId xmlns:a16="http://schemas.microsoft.com/office/drawing/2014/main" id="{45EA5A6A-678F-42F4-BDF7-9CDFBB6551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5" name="TextBox 4374">
          <a:extLst>
            <a:ext uri="{FF2B5EF4-FFF2-40B4-BE49-F238E27FC236}">
              <a16:creationId xmlns:a16="http://schemas.microsoft.com/office/drawing/2014/main" id="{AD711F0B-1AC4-4FFC-9BC3-A22613AC85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6" name="TextBox 4375">
          <a:extLst>
            <a:ext uri="{FF2B5EF4-FFF2-40B4-BE49-F238E27FC236}">
              <a16:creationId xmlns:a16="http://schemas.microsoft.com/office/drawing/2014/main" id="{74671E37-4D4B-4810-BDFA-E044432FCC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7" name="TextBox 4376">
          <a:extLst>
            <a:ext uri="{FF2B5EF4-FFF2-40B4-BE49-F238E27FC236}">
              <a16:creationId xmlns:a16="http://schemas.microsoft.com/office/drawing/2014/main" id="{9BEBE7DE-EE91-4BE4-B357-F6E6CCBD3E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8" name="TextBox 4377">
          <a:extLst>
            <a:ext uri="{FF2B5EF4-FFF2-40B4-BE49-F238E27FC236}">
              <a16:creationId xmlns:a16="http://schemas.microsoft.com/office/drawing/2014/main" id="{616C41A1-004B-4607-92F2-7712309C0F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9" name="TextBox 4378">
          <a:extLst>
            <a:ext uri="{FF2B5EF4-FFF2-40B4-BE49-F238E27FC236}">
              <a16:creationId xmlns:a16="http://schemas.microsoft.com/office/drawing/2014/main" id="{CDCAD8B4-FBC6-4155-8D76-18D5F0D43D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0" name="TextBox 4379">
          <a:extLst>
            <a:ext uri="{FF2B5EF4-FFF2-40B4-BE49-F238E27FC236}">
              <a16:creationId xmlns:a16="http://schemas.microsoft.com/office/drawing/2014/main" id="{1F042B18-3E7D-4713-9A58-5B69B8121B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1" name="TextBox 4380">
          <a:extLst>
            <a:ext uri="{FF2B5EF4-FFF2-40B4-BE49-F238E27FC236}">
              <a16:creationId xmlns:a16="http://schemas.microsoft.com/office/drawing/2014/main" id="{32A740AF-880C-4799-97F0-C98632C6AF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2" name="TextBox 4381">
          <a:extLst>
            <a:ext uri="{FF2B5EF4-FFF2-40B4-BE49-F238E27FC236}">
              <a16:creationId xmlns:a16="http://schemas.microsoft.com/office/drawing/2014/main" id="{D91EBDB8-12E6-484A-B31F-1CD6AA3083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3" name="TextBox 4382">
          <a:extLst>
            <a:ext uri="{FF2B5EF4-FFF2-40B4-BE49-F238E27FC236}">
              <a16:creationId xmlns:a16="http://schemas.microsoft.com/office/drawing/2014/main" id="{DEF199A8-5301-4060-A203-ECC2F29173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4" name="TextBox 4383">
          <a:extLst>
            <a:ext uri="{FF2B5EF4-FFF2-40B4-BE49-F238E27FC236}">
              <a16:creationId xmlns:a16="http://schemas.microsoft.com/office/drawing/2014/main" id="{305E0986-A476-41EE-BE38-A048A9E6F7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5" name="TextBox 4384">
          <a:extLst>
            <a:ext uri="{FF2B5EF4-FFF2-40B4-BE49-F238E27FC236}">
              <a16:creationId xmlns:a16="http://schemas.microsoft.com/office/drawing/2014/main" id="{26075390-957E-4BD4-9C68-CC21DF7156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6" name="TextBox 4385">
          <a:extLst>
            <a:ext uri="{FF2B5EF4-FFF2-40B4-BE49-F238E27FC236}">
              <a16:creationId xmlns:a16="http://schemas.microsoft.com/office/drawing/2014/main" id="{D2A32E69-1CB2-4745-AB27-245905717C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7" name="TextBox 4386">
          <a:extLst>
            <a:ext uri="{FF2B5EF4-FFF2-40B4-BE49-F238E27FC236}">
              <a16:creationId xmlns:a16="http://schemas.microsoft.com/office/drawing/2014/main" id="{90F34DB7-9996-4C0B-ACD7-C9A803D26F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8" name="TextBox 4387">
          <a:extLst>
            <a:ext uri="{FF2B5EF4-FFF2-40B4-BE49-F238E27FC236}">
              <a16:creationId xmlns:a16="http://schemas.microsoft.com/office/drawing/2014/main" id="{6943EC2C-BC9B-4BD5-B596-89FD857B48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9" name="TextBox 4388">
          <a:extLst>
            <a:ext uri="{FF2B5EF4-FFF2-40B4-BE49-F238E27FC236}">
              <a16:creationId xmlns:a16="http://schemas.microsoft.com/office/drawing/2014/main" id="{5C46A8BC-ADE5-4EDF-BC7C-7940C1C9EB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0" name="TextBox 4389">
          <a:extLst>
            <a:ext uri="{FF2B5EF4-FFF2-40B4-BE49-F238E27FC236}">
              <a16:creationId xmlns:a16="http://schemas.microsoft.com/office/drawing/2014/main" id="{AD46DE30-D832-4A7E-9CDB-B88AF5F6BB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1" name="TextBox 4390">
          <a:extLst>
            <a:ext uri="{FF2B5EF4-FFF2-40B4-BE49-F238E27FC236}">
              <a16:creationId xmlns:a16="http://schemas.microsoft.com/office/drawing/2014/main" id="{1CDED238-79F4-4134-BB72-F77FE48630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2" name="TextBox 4391">
          <a:extLst>
            <a:ext uri="{FF2B5EF4-FFF2-40B4-BE49-F238E27FC236}">
              <a16:creationId xmlns:a16="http://schemas.microsoft.com/office/drawing/2014/main" id="{DD183228-E4A7-4430-80F0-A8BC772E4F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3" name="TextBox 4392">
          <a:extLst>
            <a:ext uri="{FF2B5EF4-FFF2-40B4-BE49-F238E27FC236}">
              <a16:creationId xmlns:a16="http://schemas.microsoft.com/office/drawing/2014/main" id="{90673129-9ABB-48ED-AEA2-45DE163E41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4" name="TextBox 4393">
          <a:extLst>
            <a:ext uri="{FF2B5EF4-FFF2-40B4-BE49-F238E27FC236}">
              <a16:creationId xmlns:a16="http://schemas.microsoft.com/office/drawing/2014/main" id="{1AA421B8-7E65-45D9-BCD9-9E45C34589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5" name="TextBox 4394">
          <a:extLst>
            <a:ext uri="{FF2B5EF4-FFF2-40B4-BE49-F238E27FC236}">
              <a16:creationId xmlns:a16="http://schemas.microsoft.com/office/drawing/2014/main" id="{582BCB30-7EA8-431E-A11E-812B048A02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6" name="TextBox 4395">
          <a:extLst>
            <a:ext uri="{FF2B5EF4-FFF2-40B4-BE49-F238E27FC236}">
              <a16:creationId xmlns:a16="http://schemas.microsoft.com/office/drawing/2014/main" id="{F6EF9AA5-BE92-4585-957D-DD6EF93800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7" name="TextBox 4396">
          <a:extLst>
            <a:ext uri="{FF2B5EF4-FFF2-40B4-BE49-F238E27FC236}">
              <a16:creationId xmlns:a16="http://schemas.microsoft.com/office/drawing/2014/main" id="{BF5C8E5A-2631-481B-85AD-38441F1A60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8" name="TextBox 4397">
          <a:extLst>
            <a:ext uri="{FF2B5EF4-FFF2-40B4-BE49-F238E27FC236}">
              <a16:creationId xmlns:a16="http://schemas.microsoft.com/office/drawing/2014/main" id="{D8438985-5B4F-430A-A830-9A2F446443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9" name="TextBox 4398">
          <a:extLst>
            <a:ext uri="{FF2B5EF4-FFF2-40B4-BE49-F238E27FC236}">
              <a16:creationId xmlns:a16="http://schemas.microsoft.com/office/drawing/2014/main" id="{00827A59-A2F4-4694-871C-754E53ABF1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0" name="TextBox 4399">
          <a:extLst>
            <a:ext uri="{FF2B5EF4-FFF2-40B4-BE49-F238E27FC236}">
              <a16:creationId xmlns:a16="http://schemas.microsoft.com/office/drawing/2014/main" id="{7A44CC89-5267-4162-8E2F-158C23FFCA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1" name="TextBox 4400">
          <a:extLst>
            <a:ext uri="{FF2B5EF4-FFF2-40B4-BE49-F238E27FC236}">
              <a16:creationId xmlns:a16="http://schemas.microsoft.com/office/drawing/2014/main" id="{ED17BE7C-B647-48B0-B9DE-01B4B4C29E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2" name="TextBox 4401">
          <a:extLst>
            <a:ext uri="{FF2B5EF4-FFF2-40B4-BE49-F238E27FC236}">
              <a16:creationId xmlns:a16="http://schemas.microsoft.com/office/drawing/2014/main" id="{CA27D556-08BC-45DD-AEB6-AB2EFC4827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3" name="TextBox 4402">
          <a:extLst>
            <a:ext uri="{FF2B5EF4-FFF2-40B4-BE49-F238E27FC236}">
              <a16:creationId xmlns:a16="http://schemas.microsoft.com/office/drawing/2014/main" id="{6F6D8D8F-0A9C-40F8-9409-8346D2A2CA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4" name="TextBox 4403">
          <a:extLst>
            <a:ext uri="{FF2B5EF4-FFF2-40B4-BE49-F238E27FC236}">
              <a16:creationId xmlns:a16="http://schemas.microsoft.com/office/drawing/2014/main" id="{971E7925-F6A2-4326-BE58-C530E849A3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5" name="TextBox 4404">
          <a:extLst>
            <a:ext uri="{FF2B5EF4-FFF2-40B4-BE49-F238E27FC236}">
              <a16:creationId xmlns:a16="http://schemas.microsoft.com/office/drawing/2014/main" id="{7D9E8C07-8F0E-45B1-9CE6-64B8AEE015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6" name="TextBox 4405">
          <a:extLst>
            <a:ext uri="{FF2B5EF4-FFF2-40B4-BE49-F238E27FC236}">
              <a16:creationId xmlns:a16="http://schemas.microsoft.com/office/drawing/2014/main" id="{40637AC4-250A-4A45-AA9D-4BE594DEC1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7" name="TextBox 4406">
          <a:extLst>
            <a:ext uri="{FF2B5EF4-FFF2-40B4-BE49-F238E27FC236}">
              <a16:creationId xmlns:a16="http://schemas.microsoft.com/office/drawing/2014/main" id="{B2BC7CAF-D7B6-4240-822C-29D8199F1D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8" name="TextBox 4407">
          <a:extLst>
            <a:ext uri="{FF2B5EF4-FFF2-40B4-BE49-F238E27FC236}">
              <a16:creationId xmlns:a16="http://schemas.microsoft.com/office/drawing/2014/main" id="{CC8F0463-AD7D-4C48-BAAC-716234D8FF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9" name="TextBox 4408">
          <a:extLst>
            <a:ext uri="{FF2B5EF4-FFF2-40B4-BE49-F238E27FC236}">
              <a16:creationId xmlns:a16="http://schemas.microsoft.com/office/drawing/2014/main" id="{F3931769-9171-4C89-A7D6-8E634BECAD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0" name="TextBox 4409">
          <a:extLst>
            <a:ext uri="{FF2B5EF4-FFF2-40B4-BE49-F238E27FC236}">
              <a16:creationId xmlns:a16="http://schemas.microsoft.com/office/drawing/2014/main" id="{172C658B-7577-4FC3-830B-366DFFD611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1" name="TextBox 4410">
          <a:extLst>
            <a:ext uri="{FF2B5EF4-FFF2-40B4-BE49-F238E27FC236}">
              <a16:creationId xmlns:a16="http://schemas.microsoft.com/office/drawing/2014/main" id="{3AF84155-90AB-4AF5-9CDE-570B8F4B0C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2" name="TextBox 4411">
          <a:extLst>
            <a:ext uri="{FF2B5EF4-FFF2-40B4-BE49-F238E27FC236}">
              <a16:creationId xmlns:a16="http://schemas.microsoft.com/office/drawing/2014/main" id="{DB347E90-78B8-400A-B5C7-F79DBEBA81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3" name="TextBox 4412">
          <a:extLst>
            <a:ext uri="{FF2B5EF4-FFF2-40B4-BE49-F238E27FC236}">
              <a16:creationId xmlns:a16="http://schemas.microsoft.com/office/drawing/2014/main" id="{389F37A4-B7FC-4370-BCFD-8E2CFD5009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4" name="TextBox 4413">
          <a:extLst>
            <a:ext uri="{FF2B5EF4-FFF2-40B4-BE49-F238E27FC236}">
              <a16:creationId xmlns:a16="http://schemas.microsoft.com/office/drawing/2014/main" id="{248BFD42-3633-44E9-809E-986AC37ADF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5" name="TextBox 4414">
          <a:extLst>
            <a:ext uri="{FF2B5EF4-FFF2-40B4-BE49-F238E27FC236}">
              <a16:creationId xmlns:a16="http://schemas.microsoft.com/office/drawing/2014/main" id="{4485BFF8-FFD6-438E-8372-3F0BE50A9F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6" name="TextBox 4415">
          <a:extLst>
            <a:ext uri="{FF2B5EF4-FFF2-40B4-BE49-F238E27FC236}">
              <a16:creationId xmlns:a16="http://schemas.microsoft.com/office/drawing/2014/main" id="{EA9C0117-65DB-4303-B932-F210DADB6C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7" name="TextBox 4416">
          <a:extLst>
            <a:ext uri="{FF2B5EF4-FFF2-40B4-BE49-F238E27FC236}">
              <a16:creationId xmlns:a16="http://schemas.microsoft.com/office/drawing/2014/main" id="{804C458E-FE4C-4822-9560-9E130B6955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8" name="TextBox 4417">
          <a:extLst>
            <a:ext uri="{FF2B5EF4-FFF2-40B4-BE49-F238E27FC236}">
              <a16:creationId xmlns:a16="http://schemas.microsoft.com/office/drawing/2014/main" id="{AD82AEC3-9BF7-4288-915D-58DFA041F2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9" name="TextBox 4418">
          <a:extLst>
            <a:ext uri="{FF2B5EF4-FFF2-40B4-BE49-F238E27FC236}">
              <a16:creationId xmlns:a16="http://schemas.microsoft.com/office/drawing/2014/main" id="{91D8D6DE-BA9D-4405-8B00-8CFEBA458B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0" name="TextBox 4419">
          <a:extLst>
            <a:ext uri="{FF2B5EF4-FFF2-40B4-BE49-F238E27FC236}">
              <a16:creationId xmlns:a16="http://schemas.microsoft.com/office/drawing/2014/main" id="{9A6F6C40-A1F5-4A71-A91A-055ADDCB0D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1" name="TextBox 4420">
          <a:extLst>
            <a:ext uri="{FF2B5EF4-FFF2-40B4-BE49-F238E27FC236}">
              <a16:creationId xmlns:a16="http://schemas.microsoft.com/office/drawing/2014/main" id="{5D80D4C0-3D63-47CF-8E4B-6AE551F42A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2" name="TextBox 4421">
          <a:extLst>
            <a:ext uri="{FF2B5EF4-FFF2-40B4-BE49-F238E27FC236}">
              <a16:creationId xmlns:a16="http://schemas.microsoft.com/office/drawing/2014/main" id="{D50E661B-2E1F-4D09-A621-9D2AAC3A27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3" name="TextBox 4422">
          <a:extLst>
            <a:ext uri="{FF2B5EF4-FFF2-40B4-BE49-F238E27FC236}">
              <a16:creationId xmlns:a16="http://schemas.microsoft.com/office/drawing/2014/main" id="{A1CD9320-8AD3-4F99-B3F9-24E1C9F485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4" name="TextBox 4423">
          <a:extLst>
            <a:ext uri="{FF2B5EF4-FFF2-40B4-BE49-F238E27FC236}">
              <a16:creationId xmlns:a16="http://schemas.microsoft.com/office/drawing/2014/main" id="{CA73193B-F38F-40B3-B7C7-170240D215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5" name="TextBox 4424">
          <a:extLst>
            <a:ext uri="{FF2B5EF4-FFF2-40B4-BE49-F238E27FC236}">
              <a16:creationId xmlns:a16="http://schemas.microsoft.com/office/drawing/2014/main" id="{875D1D4F-E2A4-4B5E-A917-FD9C5B6FB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6" name="TextBox 4425">
          <a:extLst>
            <a:ext uri="{FF2B5EF4-FFF2-40B4-BE49-F238E27FC236}">
              <a16:creationId xmlns:a16="http://schemas.microsoft.com/office/drawing/2014/main" id="{583F6180-880B-4625-B505-22CAE8C10C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7" name="TextBox 4426">
          <a:extLst>
            <a:ext uri="{FF2B5EF4-FFF2-40B4-BE49-F238E27FC236}">
              <a16:creationId xmlns:a16="http://schemas.microsoft.com/office/drawing/2014/main" id="{42B849F8-4E3A-4EE4-AD05-87B094DF10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8" name="TextBox 4427">
          <a:extLst>
            <a:ext uri="{FF2B5EF4-FFF2-40B4-BE49-F238E27FC236}">
              <a16:creationId xmlns:a16="http://schemas.microsoft.com/office/drawing/2014/main" id="{E89F926F-1C42-4225-9003-C641AC6DA8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9" name="TextBox 4428">
          <a:extLst>
            <a:ext uri="{FF2B5EF4-FFF2-40B4-BE49-F238E27FC236}">
              <a16:creationId xmlns:a16="http://schemas.microsoft.com/office/drawing/2014/main" id="{187318C4-9D99-4C3E-A0D4-BD5246EF6A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0" name="TextBox 4429">
          <a:extLst>
            <a:ext uri="{FF2B5EF4-FFF2-40B4-BE49-F238E27FC236}">
              <a16:creationId xmlns:a16="http://schemas.microsoft.com/office/drawing/2014/main" id="{69188EA6-D8E9-4E81-A46C-0CD5296A62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1" name="TextBox 4430">
          <a:extLst>
            <a:ext uri="{FF2B5EF4-FFF2-40B4-BE49-F238E27FC236}">
              <a16:creationId xmlns:a16="http://schemas.microsoft.com/office/drawing/2014/main" id="{F8BDF7BF-8F7B-44A2-8B3E-5FAAC4D21B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2" name="TextBox 4431">
          <a:extLst>
            <a:ext uri="{FF2B5EF4-FFF2-40B4-BE49-F238E27FC236}">
              <a16:creationId xmlns:a16="http://schemas.microsoft.com/office/drawing/2014/main" id="{1D2BDF12-FC06-4A8B-AF8A-69B361CC72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3" name="TextBox 4432">
          <a:extLst>
            <a:ext uri="{FF2B5EF4-FFF2-40B4-BE49-F238E27FC236}">
              <a16:creationId xmlns:a16="http://schemas.microsoft.com/office/drawing/2014/main" id="{89CE9FA0-52EE-4E8E-B201-74BB829176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4" name="TextBox 4433">
          <a:extLst>
            <a:ext uri="{FF2B5EF4-FFF2-40B4-BE49-F238E27FC236}">
              <a16:creationId xmlns:a16="http://schemas.microsoft.com/office/drawing/2014/main" id="{EDD14C4F-4F6E-429A-AD73-3941AFFDD9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5" name="TextBox 4434">
          <a:extLst>
            <a:ext uri="{FF2B5EF4-FFF2-40B4-BE49-F238E27FC236}">
              <a16:creationId xmlns:a16="http://schemas.microsoft.com/office/drawing/2014/main" id="{1BD426E7-F674-4E32-A25F-45DA925CCC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6" name="TextBox 4435">
          <a:extLst>
            <a:ext uri="{FF2B5EF4-FFF2-40B4-BE49-F238E27FC236}">
              <a16:creationId xmlns:a16="http://schemas.microsoft.com/office/drawing/2014/main" id="{EBBA1D3D-9B54-4FCB-97F3-2B08819EA4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7" name="TextBox 4436">
          <a:extLst>
            <a:ext uri="{FF2B5EF4-FFF2-40B4-BE49-F238E27FC236}">
              <a16:creationId xmlns:a16="http://schemas.microsoft.com/office/drawing/2014/main" id="{85EF55FD-3A92-4876-99C0-437D5CC08E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8" name="TextBox 4437">
          <a:extLst>
            <a:ext uri="{FF2B5EF4-FFF2-40B4-BE49-F238E27FC236}">
              <a16:creationId xmlns:a16="http://schemas.microsoft.com/office/drawing/2014/main" id="{DEA532C9-86D0-4437-B9F4-0CB59FB539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9" name="TextBox 4438">
          <a:extLst>
            <a:ext uri="{FF2B5EF4-FFF2-40B4-BE49-F238E27FC236}">
              <a16:creationId xmlns:a16="http://schemas.microsoft.com/office/drawing/2014/main" id="{49F15CE8-A9B8-440D-8277-6564120EA4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0" name="TextBox 4439">
          <a:extLst>
            <a:ext uri="{FF2B5EF4-FFF2-40B4-BE49-F238E27FC236}">
              <a16:creationId xmlns:a16="http://schemas.microsoft.com/office/drawing/2014/main" id="{0B3A1FF2-12A3-40DD-87EB-85734199D8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1" name="TextBox 4440">
          <a:extLst>
            <a:ext uri="{FF2B5EF4-FFF2-40B4-BE49-F238E27FC236}">
              <a16:creationId xmlns:a16="http://schemas.microsoft.com/office/drawing/2014/main" id="{D50BB8C9-DB66-4E9A-9BA8-E833D087A4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2" name="TextBox 4441">
          <a:extLst>
            <a:ext uri="{FF2B5EF4-FFF2-40B4-BE49-F238E27FC236}">
              <a16:creationId xmlns:a16="http://schemas.microsoft.com/office/drawing/2014/main" id="{51F27221-2FF4-4C4A-AA16-DECAFC6D67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3" name="TextBox 4442">
          <a:extLst>
            <a:ext uri="{FF2B5EF4-FFF2-40B4-BE49-F238E27FC236}">
              <a16:creationId xmlns:a16="http://schemas.microsoft.com/office/drawing/2014/main" id="{AC1DD650-CB27-4428-A51E-6E4503667F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4" name="TextBox 4443">
          <a:extLst>
            <a:ext uri="{FF2B5EF4-FFF2-40B4-BE49-F238E27FC236}">
              <a16:creationId xmlns:a16="http://schemas.microsoft.com/office/drawing/2014/main" id="{275F14AB-5111-49E2-B04C-F00603C46A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5" name="TextBox 4444">
          <a:extLst>
            <a:ext uri="{FF2B5EF4-FFF2-40B4-BE49-F238E27FC236}">
              <a16:creationId xmlns:a16="http://schemas.microsoft.com/office/drawing/2014/main" id="{8E38A6A1-20C8-4FE2-AB0D-9EE47D7A6F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6" name="TextBox 4445">
          <a:extLst>
            <a:ext uri="{FF2B5EF4-FFF2-40B4-BE49-F238E27FC236}">
              <a16:creationId xmlns:a16="http://schemas.microsoft.com/office/drawing/2014/main" id="{E2801930-ABAC-4611-A5FE-800E8FE410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7" name="TextBox 4446">
          <a:extLst>
            <a:ext uri="{FF2B5EF4-FFF2-40B4-BE49-F238E27FC236}">
              <a16:creationId xmlns:a16="http://schemas.microsoft.com/office/drawing/2014/main" id="{8E8CAA93-F4C1-4A78-9A4C-0F0F918B4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8" name="TextBox 4447">
          <a:extLst>
            <a:ext uri="{FF2B5EF4-FFF2-40B4-BE49-F238E27FC236}">
              <a16:creationId xmlns:a16="http://schemas.microsoft.com/office/drawing/2014/main" id="{6C17F321-90F6-4AD1-83F4-C4999BDA06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9" name="TextBox 4448">
          <a:extLst>
            <a:ext uri="{FF2B5EF4-FFF2-40B4-BE49-F238E27FC236}">
              <a16:creationId xmlns:a16="http://schemas.microsoft.com/office/drawing/2014/main" id="{41BB960B-E314-48B6-8E53-5F24E2C92F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0" name="TextBox 4449">
          <a:extLst>
            <a:ext uri="{FF2B5EF4-FFF2-40B4-BE49-F238E27FC236}">
              <a16:creationId xmlns:a16="http://schemas.microsoft.com/office/drawing/2014/main" id="{70891B54-FFC1-4978-BD8E-290656EDCA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1" name="TextBox 4450">
          <a:extLst>
            <a:ext uri="{FF2B5EF4-FFF2-40B4-BE49-F238E27FC236}">
              <a16:creationId xmlns:a16="http://schemas.microsoft.com/office/drawing/2014/main" id="{21055A94-3A38-4EC7-9054-3B286C40F5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2" name="TextBox 4451">
          <a:extLst>
            <a:ext uri="{FF2B5EF4-FFF2-40B4-BE49-F238E27FC236}">
              <a16:creationId xmlns:a16="http://schemas.microsoft.com/office/drawing/2014/main" id="{DFB84D6D-73E4-477B-B22E-F46CD2885D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3" name="TextBox 4452">
          <a:extLst>
            <a:ext uri="{FF2B5EF4-FFF2-40B4-BE49-F238E27FC236}">
              <a16:creationId xmlns:a16="http://schemas.microsoft.com/office/drawing/2014/main" id="{12515EE7-09D8-47F3-AC8F-99FEFC8E95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4" name="TextBox 4453">
          <a:extLst>
            <a:ext uri="{FF2B5EF4-FFF2-40B4-BE49-F238E27FC236}">
              <a16:creationId xmlns:a16="http://schemas.microsoft.com/office/drawing/2014/main" id="{7B965F34-ABE1-469A-A84F-5446EAE405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5" name="TextBox 4454">
          <a:extLst>
            <a:ext uri="{FF2B5EF4-FFF2-40B4-BE49-F238E27FC236}">
              <a16:creationId xmlns:a16="http://schemas.microsoft.com/office/drawing/2014/main" id="{DB7C2F08-B0AD-4DE0-9BDA-65CC1059F9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6" name="TextBox 4455">
          <a:extLst>
            <a:ext uri="{FF2B5EF4-FFF2-40B4-BE49-F238E27FC236}">
              <a16:creationId xmlns:a16="http://schemas.microsoft.com/office/drawing/2014/main" id="{48A863A9-9B45-4625-8146-217D32890F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7" name="TextBox 4456">
          <a:extLst>
            <a:ext uri="{FF2B5EF4-FFF2-40B4-BE49-F238E27FC236}">
              <a16:creationId xmlns:a16="http://schemas.microsoft.com/office/drawing/2014/main" id="{7FBB055E-858E-49AD-AED5-9AE574AD77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8" name="TextBox 4457">
          <a:extLst>
            <a:ext uri="{FF2B5EF4-FFF2-40B4-BE49-F238E27FC236}">
              <a16:creationId xmlns:a16="http://schemas.microsoft.com/office/drawing/2014/main" id="{1EB59724-70B7-466E-843C-2D9287D2B1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9" name="TextBox 4458">
          <a:extLst>
            <a:ext uri="{FF2B5EF4-FFF2-40B4-BE49-F238E27FC236}">
              <a16:creationId xmlns:a16="http://schemas.microsoft.com/office/drawing/2014/main" id="{5E3C2C88-F376-4358-A146-BF2330DE9A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0" name="TextBox 4459">
          <a:extLst>
            <a:ext uri="{FF2B5EF4-FFF2-40B4-BE49-F238E27FC236}">
              <a16:creationId xmlns:a16="http://schemas.microsoft.com/office/drawing/2014/main" id="{3106889A-D595-4273-9C1E-C14DCB300C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1" name="TextBox 4460">
          <a:extLst>
            <a:ext uri="{FF2B5EF4-FFF2-40B4-BE49-F238E27FC236}">
              <a16:creationId xmlns:a16="http://schemas.microsoft.com/office/drawing/2014/main" id="{70514899-847B-4BE5-B28F-C696C7BA23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2" name="TextBox 4461">
          <a:extLst>
            <a:ext uri="{FF2B5EF4-FFF2-40B4-BE49-F238E27FC236}">
              <a16:creationId xmlns:a16="http://schemas.microsoft.com/office/drawing/2014/main" id="{CEF0296C-D019-4FA1-8264-18265033A6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3" name="TextBox 4462">
          <a:extLst>
            <a:ext uri="{FF2B5EF4-FFF2-40B4-BE49-F238E27FC236}">
              <a16:creationId xmlns:a16="http://schemas.microsoft.com/office/drawing/2014/main" id="{A824C278-416D-462D-83C6-02B64F7FDE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4" name="TextBox 4463">
          <a:extLst>
            <a:ext uri="{FF2B5EF4-FFF2-40B4-BE49-F238E27FC236}">
              <a16:creationId xmlns:a16="http://schemas.microsoft.com/office/drawing/2014/main" id="{92EBDC86-2DAB-4A68-A9F0-6EF0B7CE50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5" name="TextBox 4464">
          <a:extLst>
            <a:ext uri="{FF2B5EF4-FFF2-40B4-BE49-F238E27FC236}">
              <a16:creationId xmlns:a16="http://schemas.microsoft.com/office/drawing/2014/main" id="{4B7FF232-636F-4709-8DE0-9F38B7A6D5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6" name="TextBox 4465">
          <a:extLst>
            <a:ext uri="{FF2B5EF4-FFF2-40B4-BE49-F238E27FC236}">
              <a16:creationId xmlns:a16="http://schemas.microsoft.com/office/drawing/2014/main" id="{4D5E8CE7-9EE3-4703-B109-D799A310D2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7" name="TextBox 4466">
          <a:extLst>
            <a:ext uri="{FF2B5EF4-FFF2-40B4-BE49-F238E27FC236}">
              <a16:creationId xmlns:a16="http://schemas.microsoft.com/office/drawing/2014/main" id="{1A99C288-F0DE-4FE5-9D0D-187FFF6F7E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8" name="TextBox 4467">
          <a:extLst>
            <a:ext uri="{FF2B5EF4-FFF2-40B4-BE49-F238E27FC236}">
              <a16:creationId xmlns:a16="http://schemas.microsoft.com/office/drawing/2014/main" id="{C62360F2-B63F-4FE9-A09E-12A54E5531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9" name="TextBox 4468">
          <a:extLst>
            <a:ext uri="{FF2B5EF4-FFF2-40B4-BE49-F238E27FC236}">
              <a16:creationId xmlns:a16="http://schemas.microsoft.com/office/drawing/2014/main" id="{5FA404F9-FC38-4E78-A44B-038ED4CA0B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0" name="TextBox 4469">
          <a:extLst>
            <a:ext uri="{FF2B5EF4-FFF2-40B4-BE49-F238E27FC236}">
              <a16:creationId xmlns:a16="http://schemas.microsoft.com/office/drawing/2014/main" id="{C5AE0673-095D-4EC1-9305-DF86577648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1" name="TextBox 4470">
          <a:extLst>
            <a:ext uri="{FF2B5EF4-FFF2-40B4-BE49-F238E27FC236}">
              <a16:creationId xmlns:a16="http://schemas.microsoft.com/office/drawing/2014/main" id="{14DEAC00-BBB1-483F-9AD4-A7F85F67A3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2" name="TextBox 4471">
          <a:extLst>
            <a:ext uri="{FF2B5EF4-FFF2-40B4-BE49-F238E27FC236}">
              <a16:creationId xmlns:a16="http://schemas.microsoft.com/office/drawing/2014/main" id="{F0473CDC-8F05-46E2-99F3-77028C9D48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3" name="TextBox 4472">
          <a:extLst>
            <a:ext uri="{FF2B5EF4-FFF2-40B4-BE49-F238E27FC236}">
              <a16:creationId xmlns:a16="http://schemas.microsoft.com/office/drawing/2014/main" id="{0D35BBE3-5BCA-4858-9059-72BB45F2EB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4" name="TextBox 4473">
          <a:extLst>
            <a:ext uri="{FF2B5EF4-FFF2-40B4-BE49-F238E27FC236}">
              <a16:creationId xmlns:a16="http://schemas.microsoft.com/office/drawing/2014/main" id="{9B1DE63A-0F2D-4275-9252-EC7B87EB31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5" name="TextBox 4474">
          <a:extLst>
            <a:ext uri="{FF2B5EF4-FFF2-40B4-BE49-F238E27FC236}">
              <a16:creationId xmlns:a16="http://schemas.microsoft.com/office/drawing/2014/main" id="{5B9D1E95-BF7B-4363-AE7C-312DEC9C04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6" name="TextBox 4475">
          <a:extLst>
            <a:ext uri="{FF2B5EF4-FFF2-40B4-BE49-F238E27FC236}">
              <a16:creationId xmlns:a16="http://schemas.microsoft.com/office/drawing/2014/main" id="{A632D5CA-69F2-46BB-8D1B-D708E4942C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7" name="TextBox 4476">
          <a:extLst>
            <a:ext uri="{FF2B5EF4-FFF2-40B4-BE49-F238E27FC236}">
              <a16:creationId xmlns:a16="http://schemas.microsoft.com/office/drawing/2014/main" id="{5279A263-33CF-40C9-91FC-78D2CE72D4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8" name="TextBox 4477">
          <a:extLst>
            <a:ext uri="{FF2B5EF4-FFF2-40B4-BE49-F238E27FC236}">
              <a16:creationId xmlns:a16="http://schemas.microsoft.com/office/drawing/2014/main" id="{844AD8AD-A5B0-47E1-9756-9EA32E4550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9" name="TextBox 4478">
          <a:extLst>
            <a:ext uri="{FF2B5EF4-FFF2-40B4-BE49-F238E27FC236}">
              <a16:creationId xmlns:a16="http://schemas.microsoft.com/office/drawing/2014/main" id="{42C80143-BCB1-4AC7-B91E-EEEFCD050C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0" name="TextBox 4479">
          <a:extLst>
            <a:ext uri="{FF2B5EF4-FFF2-40B4-BE49-F238E27FC236}">
              <a16:creationId xmlns:a16="http://schemas.microsoft.com/office/drawing/2014/main" id="{A6BA4E4A-C594-4DA3-9165-07DE7DF4B3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1" name="TextBox 4480">
          <a:extLst>
            <a:ext uri="{FF2B5EF4-FFF2-40B4-BE49-F238E27FC236}">
              <a16:creationId xmlns:a16="http://schemas.microsoft.com/office/drawing/2014/main" id="{57F1978A-89C3-424C-9E28-2F1E4AF117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2" name="TextBox 4481">
          <a:extLst>
            <a:ext uri="{FF2B5EF4-FFF2-40B4-BE49-F238E27FC236}">
              <a16:creationId xmlns:a16="http://schemas.microsoft.com/office/drawing/2014/main" id="{DD32E1F3-4092-4F70-9DC4-A4C5FDFE2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3" name="TextBox 4482">
          <a:extLst>
            <a:ext uri="{FF2B5EF4-FFF2-40B4-BE49-F238E27FC236}">
              <a16:creationId xmlns:a16="http://schemas.microsoft.com/office/drawing/2014/main" id="{72654DF8-BE23-4AB3-A2A6-D54E171108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4" name="TextBox 4483">
          <a:extLst>
            <a:ext uri="{FF2B5EF4-FFF2-40B4-BE49-F238E27FC236}">
              <a16:creationId xmlns:a16="http://schemas.microsoft.com/office/drawing/2014/main" id="{E93D1480-5A80-474D-B710-DB1835542E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5" name="TextBox 4484">
          <a:extLst>
            <a:ext uri="{FF2B5EF4-FFF2-40B4-BE49-F238E27FC236}">
              <a16:creationId xmlns:a16="http://schemas.microsoft.com/office/drawing/2014/main" id="{8890A00B-5C56-4179-9D43-28FFCD3455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6" name="TextBox 4485">
          <a:extLst>
            <a:ext uri="{FF2B5EF4-FFF2-40B4-BE49-F238E27FC236}">
              <a16:creationId xmlns:a16="http://schemas.microsoft.com/office/drawing/2014/main" id="{A4FC3516-0B22-4067-9F13-885DB5DE42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7" name="TextBox 4486">
          <a:extLst>
            <a:ext uri="{FF2B5EF4-FFF2-40B4-BE49-F238E27FC236}">
              <a16:creationId xmlns:a16="http://schemas.microsoft.com/office/drawing/2014/main" id="{EF794FA7-DADC-4E46-824E-6A3C99A8C1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8" name="TextBox 4487">
          <a:extLst>
            <a:ext uri="{FF2B5EF4-FFF2-40B4-BE49-F238E27FC236}">
              <a16:creationId xmlns:a16="http://schemas.microsoft.com/office/drawing/2014/main" id="{67BFCC77-7937-49E3-809C-C71366853D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9" name="TextBox 4488">
          <a:extLst>
            <a:ext uri="{FF2B5EF4-FFF2-40B4-BE49-F238E27FC236}">
              <a16:creationId xmlns:a16="http://schemas.microsoft.com/office/drawing/2014/main" id="{7D63B268-4EA8-4BB8-99FA-CC9F057589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0" name="TextBox 4489">
          <a:extLst>
            <a:ext uri="{FF2B5EF4-FFF2-40B4-BE49-F238E27FC236}">
              <a16:creationId xmlns:a16="http://schemas.microsoft.com/office/drawing/2014/main" id="{16FF86E9-DC82-486E-AD48-8179E5259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1" name="TextBox 4490">
          <a:extLst>
            <a:ext uri="{FF2B5EF4-FFF2-40B4-BE49-F238E27FC236}">
              <a16:creationId xmlns:a16="http://schemas.microsoft.com/office/drawing/2014/main" id="{61BF5A58-92C2-4A43-91BC-369BF5F8CF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2" name="TextBox 4491">
          <a:extLst>
            <a:ext uri="{FF2B5EF4-FFF2-40B4-BE49-F238E27FC236}">
              <a16:creationId xmlns:a16="http://schemas.microsoft.com/office/drawing/2014/main" id="{E3DD8EBE-4A01-4E8C-A8FE-EF10E8109F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3" name="TextBox 4492">
          <a:extLst>
            <a:ext uri="{FF2B5EF4-FFF2-40B4-BE49-F238E27FC236}">
              <a16:creationId xmlns:a16="http://schemas.microsoft.com/office/drawing/2014/main" id="{DFE469D0-A68B-49DF-9559-9788CD0438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4" name="TextBox 4493">
          <a:extLst>
            <a:ext uri="{FF2B5EF4-FFF2-40B4-BE49-F238E27FC236}">
              <a16:creationId xmlns:a16="http://schemas.microsoft.com/office/drawing/2014/main" id="{10819D0A-AC1F-4FCC-82E9-CC316836C8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5" name="TextBox 4494">
          <a:extLst>
            <a:ext uri="{FF2B5EF4-FFF2-40B4-BE49-F238E27FC236}">
              <a16:creationId xmlns:a16="http://schemas.microsoft.com/office/drawing/2014/main" id="{1CD60071-4696-4BE7-9606-508EE00205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6" name="TextBox 4495">
          <a:extLst>
            <a:ext uri="{FF2B5EF4-FFF2-40B4-BE49-F238E27FC236}">
              <a16:creationId xmlns:a16="http://schemas.microsoft.com/office/drawing/2014/main" id="{6AD71B68-6A7A-4AC7-91A1-BF640AECFB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7" name="TextBox 4496">
          <a:extLst>
            <a:ext uri="{FF2B5EF4-FFF2-40B4-BE49-F238E27FC236}">
              <a16:creationId xmlns:a16="http://schemas.microsoft.com/office/drawing/2014/main" id="{88D319EF-4D8B-43A8-B52D-7D5E51D923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8" name="TextBox 4497">
          <a:extLst>
            <a:ext uri="{FF2B5EF4-FFF2-40B4-BE49-F238E27FC236}">
              <a16:creationId xmlns:a16="http://schemas.microsoft.com/office/drawing/2014/main" id="{4769DDF4-EEE6-4D6A-8A97-37A005370E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9" name="TextBox 4498">
          <a:extLst>
            <a:ext uri="{FF2B5EF4-FFF2-40B4-BE49-F238E27FC236}">
              <a16:creationId xmlns:a16="http://schemas.microsoft.com/office/drawing/2014/main" id="{4B34CE8A-2592-4E13-A6CE-176CC048A3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0" name="TextBox 4499">
          <a:extLst>
            <a:ext uri="{FF2B5EF4-FFF2-40B4-BE49-F238E27FC236}">
              <a16:creationId xmlns:a16="http://schemas.microsoft.com/office/drawing/2014/main" id="{1104BEA8-246B-4D29-A247-0913165551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1" name="TextBox 4500">
          <a:extLst>
            <a:ext uri="{FF2B5EF4-FFF2-40B4-BE49-F238E27FC236}">
              <a16:creationId xmlns:a16="http://schemas.microsoft.com/office/drawing/2014/main" id="{A610DB5F-89BE-4B0C-90D8-4E9DFAC494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2" name="TextBox 4501">
          <a:extLst>
            <a:ext uri="{FF2B5EF4-FFF2-40B4-BE49-F238E27FC236}">
              <a16:creationId xmlns:a16="http://schemas.microsoft.com/office/drawing/2014/main" id="{5BF02A89-B69A-49FA-AEDB-FD1B404FF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3" name="TextBox 4502">
          <a:extLst>
            <a:ext uri="{FF2B5EF4-FFF2-40B4-BE49-F238E27FC236}">
              <a16:creationId xmlns:a16="http://schemas.microsoft.com/office/drawing/2014/main" id="{1EEC63C5-4F44-42F3-AF5C-AD3841EC4B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4" name="TextBox 4503">
          <a:extLst>
            <a:ext uri="{FF2B5EF4-FFF2-40B4-BE49-F238E27FC236}">
              <a16:creationId xmlns:a16="http://schemas.microsoft.com/office/drawing/2014/main" id="{4F184DFE-F180-403A-9CDF-9272D6FED0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5" name="TextBox 4504">
          <a:extLst>
            <a:ext uri="{FF2B5EF4-FFF2-40B4-BE49-F238E27FC236}">
              <a16:creationId xmlns:a16="http://schemas.microsoft.com/office/drawing/2014/main" id="{7B4866F4-2B7C-4900-A43F-408A2FFE04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6" name="TextBox 4505">
          <a:extLst>
            <a:ext uri="{FF2B5EF4-FFF2-40B4-BE49-F238E27FC236}">
              <a16:creationId xmlns:a16="http://schemas.microsoft.com/office/drawing/2014/main" id="{14E49735-12F5-494B-9645-0BD4701DE6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7" name="TextBox 4506">
          <a:extLst>
            <a:ext uri="{FF2B5EF4-FFF2-40B4-BE49-F238E27FC236}">
              <a16:creationId xmlns:a16="http://schemas.microsoft.com/office/drawing/2014/main" id="{82A70F66-0D84-433F-B65B-C4D32C1621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8" name="TextBox 4507">
          <a:extLst>
            <a:ext uri="{FF2B5EF4-FFF2-40B4-BE49-F238E27FC236}">
              <a16:creationId xmlns:a16="http://schemas.microsoft.com/office/drawing/2014/main" id="{D22A1BEA-A9F7-443B-B82C-5636C1CE60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9" name="TextBox 4508">
          <a:extLst>
            <a:ext uri="{FF2B5EF4-FFF2-40B4-BE49-F238E27FC236}">
              <a16:creationId xmlns:a16="http://schemas.microsoft.com/office/drawing/2014/main" id="{8260D898-4FE4-42D3-A2CD-4EC49D172E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0" name="TextBox 4509">
          <a:extLst>
            <a:ext uri="{FF2B5EF4-FFF2-40B4-BE49-F238E27FC236}">
              <a16:creationId xmlns:a16="http://schemas.microsoft.com/office/drawing/2014/main" id="{C1971F5B-0BA1-48C2-86A6-1B32E4B970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1" name="TextBox 4510">
          <a:extLst>
            <a:ext uri="{FF2B5EF4-FFF2-40B4-BE49-F238E27FC236}">
              <a16:creationId xmlns:a16="http://schemas.microsoft.com/office/drawing/2014/main" id="{1613BB0E-46B8-4EF6-AEFA-1B723D3A21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2" name="TextBox 4511">
          <a:extLst>
            <a:ext uri="{FF2B5EF4-FFF2-40B4-BE49-F238E27FC236}">
              <a16:creationId xmlns:a16="http://schemas.microsoft.com/office/drawing/2014/main" id="{84884A20-05C3-4EC3-B6E5-C91DDF7B42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3" name="TextBox 4512">
          <a:extLst>
            <a:ext uri="{FF2B5EF4-FFF2-40B4-BE49-F238E27FC236}">
              <a16:creationId xmlns:a16="http://schemas.microsoft.com/office/drawing/2014/main" id="{E1FFBB0A-0498-48DA-BA5A-58B6917B65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4" name="TextBox 4513">
          <a:extLst>
            <a:ext uri="{FF2B5EF4-FFF2-40B4-BE49-F238E27FC236}">
              <a16:creationId xmlns:a16="http://schemas.microsoft.com/office/drawing/2014/main" id="{153E7857-819C-4E5C-90E9-EB85E38E5F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5" name="TextBox 4514">
          <a:extLst>
            <a:ext uri="{FF2B5EF4-FFF2-40B4-BE49-F238E27FC236}">
              <a16:creationId xmlns:a16="http://schemas.microsoft.com/office/drawing/2014/main" id="{7B3CE964-F432-4FCF-A817-CD78283B09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6" name="TextBox 4515">
          <a:extLst>
            <a:ext uri="{FF2B5EF4-FFF2-40B4-BE49-F238E27FC236}">
              <a16:creationId xmlns:a16="http://schemas.microsoft.com/office/drawing/2014/main" id="{882A4727-398B-45C3-871C-4CF9209F35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7" name="TextBox 4516">
          <a:extLst>
            <a:ext uri="{FF2B5EF4-FFF2-40B4-BE49-F238E27FC236}">
              <a16:creationId xmlns:a16="http://schemas.microsoft.com/office/drawing/2014/main" id="{BAD011D2-CDD4-43D5-8DD9-4F2C0B4A6D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8" name="TextBox 4517">
          <a:extLst>
            <a:ext uri="{FF2B5EF4-FFF2-40B4-BE49-F238E27FC236}">
              <a16:creationId xmlns:a16="http://schemas.microsoft.com/office/drawing/2014/main" id="{F2D4814B-8648-4D49-BE26-3ED96514BD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9" name="TextBox 4518">
          <a:extLst>
            <a:ext uri="{FF2B5EF4-FFF2-40B4-BE49-F238E27FC236}">
              <a16:creationId xmlns:a16="http://schemas.microsoft.com/office/drawing/2014/main" id="{F4854361-BB28-45CD-9724-8B91749070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0" name="TextBox 4519">
          <a:extLst>
            <a:ext uri="{FF2B5EF4-FFF2-40B4-BE49-F238E27FC236}">
              <a16:creationId xmlns:a16="http://schemas.microsoft.com/office/drawing/2014/main" id="{7ECBBEF7-88E5-424C-92BA-DDF3499F27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1" name="TextBox 4520">
          <a:extLst>
            <a:ext uri="{FF2B5EF4-FFF2-40B4-BE49-F238E27FC236}">
              <a16:creationId xmlns:a16="http://schemas.microsoft.com/office/drawing/2014/main" id="{5020EC45-E6E8-4B82-9A0A-FD430AEB4F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2" name="TextBox 4521">
          <a:extLst>
            <a:ext uri="{FF2B5EF4-FFF2-40B4-BE49-F238E27FC236}">
              <a16:creationId xmlns:a16="http://schemas.microsoft.com/office/drawing/2014/main" id="{66B0AE7A-5670-4C7C-872B-DC0663FE47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3" name="TextBox 4522">
          <a:extLst>
            <a:ext uri="{FF2B5EF4-FFF2-40B4-BE49-F238E27FC236}">
              <a16:creationId xmlns:a16="http://schemas.microsoft.com/office/drawing/2014/main" id="{EB0C946A-F480-406A-9C00-2AF55ADA47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4" name="TextBox 4523">
          <a:extLst>
            <a:ext uri="{FF2B5EF4-FFF2-40B4-BE49-F238E27FC236}">
              <a16:creationId xmlns:a16="http://schemas.microsoft.com/office/drawing/2014/main" id="{8EDC7649-37C1-42B5-8A10-24BAD784C3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5" name="TextBox 4524">
          <a:extLst>
            <a:ext uri="{FF2B5EF4-FFF2-40B4-BE49-F238E27FC236}">
              <a16:creationId xmlns:a16="http://schemas.microsoft.com/office/drawing/2014/main" id="{06121093-25E3-4758-A08E-3AD5EB4B9D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6" name="TextBox 4525">
          <a:extLst>
            <a:ext uri="{FF2B5EF4-FFF2-40B4-BE49-F238E27FC236}">
              <a16:creationId xmlns:a16="http://schemas.microsoft.com/office/drawing/2014/main" id="{A0F58EAF-250F-4767-AA29-5E0FAF4C02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7" name="TextBox 4526">
          <a:extLst>
            <a:ext uri="{FF2B5EF4-FFF2-40B4-BE49-F238E27FC236}">
              <a16:creationId xmlns:a16="http://schemas.microsoft.com/office/drawing/2014/main" id="{882989EB-F77B-4B87-9728-974DD42D98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8" name="TextBox 4527">
          <a:extLst>
            <a:ext uri="{FF2B5EF4-FFF2-40B4-BE49-F238E27FC236}">
              <a16:creationId xmlns:a16="http://schemas.microsoft.com/office/drawing/2014/main" id="{43EE15F0-2DED-4F17-A073-C077AC1565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9" name="TextBox 4528">
          <a:extLst>
            <a:ext uri="{FF2B5EF4-FFF2-40B4-BE49-F238E27FC236}">
              <a16:creationId xmlns:a16="http://schemas.microsoft.com/office/drawing/2014/main" id="{BF7DD821-339D-4C50-ADFB-10CFEB1828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0" name="TextBox 4529">
          <a:extLst>
            <a:ext uri="{FF2B5EF4-FFF2-40B4-BE49-F238E27FC236}">
              <a16:creationId xmlns:a16="http://schemas.microsoft.com/office/drawing/2014/main" id="{ED2F051D-FE18-423D-B60A-F39013D083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1" name="TextBox 4530">
          <a:extLst>
            <a:ext uri="{FF2B5EF4-FFF2-40B4-BE49-F238E27FC236}">
              <a16:creationId xmlns:a16="http://schemas.microsoft.com/office/drawing/2014/main" id="{9CFB1EC7-FA94-435A-9156-71D2F9AD84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2" name="TextBox 4531">
          <a:extLst>
            <a:ext uri="{FF2B5EF4-FFF2-40B4-BE49-F238E27FC236}">
              <a16:creationId xmlns:a16="http://schemas.microsoft.com/office/drawing/2014/main" id="{8558B164-BFD2-408C-B22F-7E54B28312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3" name="TextBox 4532">
          <a:extLst>
            <a:ext uri="{FF2B5EF4-FFF2-40B4-BE49-F238E27FC236}">
              <a16:creationId xmlns:a16="http://schemas.microsoft.com/office/drawing/2014/main" id="{A7C80590-706E-4EC3-B1BF-B2054F7C04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4" name="TextBox 4533">
          <a:extLst>
            <a:ext uri="{FF2B5EF4-FFF2-40B4-BE49-F238E27FC236}">
              <a16:creationId xmlns:a16="http://schemas.microsoft.com/office/drawing/2014/main" id="{6D8E7C5E-8905-4A28-9103-ECDCD79066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5" name="TextBox 4534">
          <a:extLst>
            <a:ext uri="{FF2B5EF4-FFF2-40B4-BE49-F238E27FC236}">
              <a16:creationId xmlns:a16="http://schemas.microsoft.com/office/drawing/2014/main" id="{62787CEC-8646-45E7-A80D-2B82CD7FC6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6" name="TextBox 4535">
          <a:extLst>
            <a:ext uri="{FF2B5EF4-FFF2-40B4-BE49-F238E27FC236}">
              <a16:creationId xmlns:a16="http://schemas.microsoft.com/office/drawing/2014/main" id="{6466DB0F-A2FA-4500-A86C-377FC13D89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7" name="TextBox 4536">
          <a:extLst>
            <a:ext uri="{FF2B5EF4-FFF2-40B4-BE49-F238E27FC236}">
              <a16:creationId xmlns:a16="http://schemas.microsoft.com/office/drawing/2014/main" id="{CC7850E7-866B-4342-AA43-35FE43DC14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8" name="TextBox 4537">
          <a:extLst>
            <a:ext uri="{FF2B5EF4-FFF2-40B4-BE49-F238E27FC236}">
              <a16:creationId xmlns:a16="http://schemas.microsoft.com/office/drawing/2014/main" id="{3B58356E-1BB2-422E-8632-254E18DEAE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9" name="TextBox 4538">
          <a:extLst>
            <a:ext uri="{FF2B5EF4-FFF2-40B4-BE49-F238E27FC236}">
              <a16:creationId xmlns:a16="http://schemas.microsoft.com/office/drawing/2014/main" id="{2FB9E588-04F4-437B-A22B-96FCE41238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0" name="TextBox 4539">
          <a:extLst>
            <a:ext uri="{FF2B5EF4-FFF2-40B4-BE49-F238E27FC236}">
              <a16:creationId xmlns:a16="http://schemas.microsoft.com/office/drawing/2014/main" id="{B8BE185C-51C9-466D-BB22-EE8AA580F8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1" name="TextBox 4540">
          <a:extLst>
            <a:ext uri="{FF2B5EF4-FFF2-40B4-BE49-F238E27FC236}">
              <a16:creationId xmlns:a16="http://schemas.microsoft.com/office/drawing/2014/main" id="{9160FCE8-0144-462C-A925-F4820734FB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2" name="TextBox 4541">
          <a:extLst>
            <a:ext uri="{FF2B5EF4-FFF2-40B4-BE49-F238E27FC236}">
              <a16:creationId xmlns:a16="http://schemas.microsoft.com/office/drawing/2014/main" id="{7A78584F-E7F8-425A-A5C3-EAC61B756E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3" name="TextBox 4542">
          <a:extLst>
            <a:ext uri="{FF2B5EF4-FFF2-40B4-BE49-F238E27FC236}">
              <a16:creationId xmlns:a16="http://schemas.microsoft.com/office/drawing/2014/main" id="{792190F4-D3CF-4BD3-A6E8-3DFAD0DDA4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4" name="TextBox 4543">
          <a:extLst>
            <a:ext uri="{FF2B5EF4-FFF2-40B4-BE49-F238E27FC236}">
              <a16:creationId xmlns:a16="http://schemas.microsoft.com/office/drawing/2014/main" id="{371C0DDE-4CC5-47C6-90FE-6DE65F080F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5" name="TextBox 4544">
          <a:extLst>
            <a:ext uri="{FF2B5EF4-FFF2-40B4-BE49-F238E27FC236}">
              <a16:creationId xmlns:a16="http://schemas.microsoft.com/office/drawing/2014/main" id="{BE8842E2-8E8E-41C9-8B03-A66F9466D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6" name="TextBox 4545">
          <a:extLst>
            <a:ext uri="{FF2B5EF4-FFF2-40B4-BE49-F238E27FC236}">
              <a16:creationId xmlns:a16="http://schemas.microsoft.com/office/drawing/2014/main" id="{A13BD781-9BE2-4EF8-8089-620E0992F5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7" name="TextBox 4546">
          <a:extLst>
            <a:ext uri="{FF2B5EF4-FFF2-40B4-BE49-F238E27FC236}">
              <a16:creationId xmlns:a16="http://schemas.microsoft.com/office/drawing/2014/main" id="{3C92618D-C74F-4AF9-9FC0-3A6ED055AB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8" name="TextBox 4547">
          <a:extLst>
            <a:ext uri="{FF2B5EF4-FFF2-40B4-BE49-F238E27FC236}">
              <a16:creationId xmlns:a16="http://schemas.microsoft.com/office/drawing/2014/main" id="{98405709-17CD-4BFA-A786-53D9506EBE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9" name="TextBox 4548">
          <a:extLst>
            <a:ext uri="{FF2B5EF4-FFF2-40B4-BE49-F238E27FC236}">
              <a16:creationId xmlns:a16="http://schemas.microsoft.com/office/drawing/2014/main" id="{88FFF8A6-53B3-4DD3-8C3A-3E9C9A8744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0" name="TextBox 4549">
          <a:extLst>
            <a:ext uri="{FF2B5EF4-FFF2-40B4-BE49-F238E27FC236}">
              <a16:creationId xmlns:a16="http://schemas.microsoft.com/office/drawing/2014/main" id="{285FAA26-E379-4147-87F8-5014CC4BD4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1" name="TextBox 4550">
          <a:extLst>
            <a:ext uri="{FF2B5EF4-FFF2-40B4-BE49-F238E27FC236}">
              <a16:creationId xmlns:a16="http://schemas.microsoft.com/office/drawing/2014/main" id="{AD84E877-0CDF-4A6D-85AA-CCF29C098E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2" name="TextBox 4551">
          <a:extLst>
            <a:ext uri="{FF2B5EF4-FFF2-40B4-BE49-F238E27FC236}">
              <a16:creationId xmlns:a16="http://schemas.microsoft.com/office/drawing/2014/main" id="{2AD6F696-CE48-4FF1-B266-E8A18B658A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3" name="TextBox 4552">
          <a:extLst>
            <a:ext uri="{FF2B5EF4-FFF2-40B4-BE49-F238E27FC236}">
              <a16:creationId xmlns:a16="http://schemas.microsoft.com/office/drawing/2014/main" id="{DB7D5F11-D017-4544-851E-38EE482068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4" name="TextBox 4553">
          <a:extLst>
            <a:ext uri="{FF2B5EF4-FFF2-40B4-BE49-F238E27FC236}">
              <a16:creationId xmlns:a16="http://schemas.microsoft.com/office/drawing/2014/main" id="{73F41F78-E185-4B82-917A-02610BAE3B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5" name="TextBox 4554">
          <a:extLst>
            <a:ext uri="{FF2B5EF4-FFF2-40B4-BE49-F238E27FC236}">
              <a16:creationId xmlns:a16="http://schemas.microsoft.com/office/drawing/2014/main" id="{BEB65B23-3050-434F-9A2A-4FB0903171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6" name="TextBox 4555">
          <a:extLst>
            <a:ext uri="{FF2B5EF4-FFF2-40B4-BE49-F238E27FC236}">
              <a16:creationId xmlns:a16="http://schemas.microsoft.com/office/drawing/2014/main" id="{FFDF211F-AF8D-45E9-9F82-97A1E70C40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7" name="TextBox 4556">
          <a:extLst>
            <a:ext uri="{FF2B5EF4-FFF2-40B4-BE49-F238E27FC236}">
              <a16:creationId xmlns:a16="http://schemas.microsoft.com/office/drawing/2014/main" id="{CD11C03D-1282-43B3-89C9-A708123271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8" name="TextBox 4557">
          <a:extLst>
            <a:ext uri="{FF2B5EF4-FFF2-40B4-BE49-F238E27FC236}">
              <a16:creationId xmlns:a16="http://schemas.microsoft.com/office/drawing/2014/main" id="{DFD875CB-4634-472A-862F-F8EB0FC9E7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9" name="TextBox 4558">
          <a:extLst>
            <a:ext uri="{FF2B5EF4-FFF2-40B4-BE49-F238E27FC236}">
              <a16:creationId xmlns:a16="http://schemas.microsoft.com/office/drawing/2014/main" id="{42E2F360-E410-4E28-8023-B7EAA58D60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0" name="TextBox 4559">
          <a:extLst>
            <a:ext uri="{FF2B5EF4-FFF2-40B4-BE49-F238E27FC236}">
              <a16:creationId xmlns:a16="http://schemas.microsoft.com/office/drawing/2014/main" id="{936DDDCD-1430-4387-9302-63A74FA928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1" name="TextBox 4560">
          <a:extLst>
            <a:ext uri="{FF2B5EF4-FFF2-40B4-BE49-F238E27FC236}">
              <a16:creationId xmlns:a16="http://schemas.microsoft.com/office/drawing/2014/main" id="{DEF47101-D686-41D2-B6A6-DD1ACB174C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2" name="TextBox 4561">
          <a:extLst>
            <a:ext uri="{FF2B5EF4-FFF2-40B4-BE49-F238E27FC236}">
              <a16:creationId xmlns:a16="http://schemas.microsoft.com/office/drawing/2014/main" id="{33F4F91B-CB29-42CD-BC2E-D87B5ED9AE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3" name="TextBox 4562">
          <a:extLst>
            <a:ext uri="{FF2B5EF4-FFF2-40B4-BE49-F238E27FC236}">
              <a16:creationId xmlns:a16="http://schemas.microsoft.com/office/drawing/2014/main" id="{B60BFF65-3809-4FDF-A8B4-49964746D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4" name="TextBox 4563">
          <a:extLst>
            <a:ext uri="{FF2B5EF4-FFF2-40B4-BE49-F238E27FC236}">
              <a16:creationId xmlns:a16="http://schemas.microsoft.com/office/drawing/2014/main" id="{D777C23B-2421-43F2-82F9-B8C438C6E6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5" name="TextBox 4564">
          <a:extLst>
            <a:ext uri="{FF2B5EF4-FFF2-40B4-BE49-F238E27FC236}">
              <a16:creationId xmlns:a16="http://schemas.microsoft.com/office/drawing/2014/main" id="{8345794D-83D3-4C0C-B557-60F88E6F62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6" name="TextBox 4565">
          <a:extLst>
            <a:ext uri="{FF2B5EF4-FFF2-40B4-BE49-F238E27FC236}">
              <a16:creationId xmlns:a16="http://schemas.microsoft.com/office/drawing/2014/main" id="{951238FF-DB6F-4EC0-86F3-ACC96D45D9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7" name="TextBox 4566">
          <a:extLst>
            <a:ext uri="{FF2B5EF4-FFF2-40B4-BE49-F238E27FC236}">
              <a16:creationId xmlns:a16="http://schemas.microsoft.com/office/drawing/2014/main" id="{7111617E-A844-437F-946E-C58E8B0984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8" name="TextBox 4567">
          <a:extLst>
            <a:ext uri="{FF2B5EF4-FFF2-40B4-BE49-F238E27FC236}">
              <a16:creationId xmlns:a16="http://schemas.microsoft.com/office/drawing/2014/main" id="{078C7146-5F4E-4067-B82A-C16C403B6C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9" name="TextBox 4568">
          <a:extLst>
            <a:ext uri="{FF2B5EF4-FFF2-40B4-BE49-F238E27FC236}">
              <a16:creationId xmlns:a16="http://schemas.microsoft.com/office/drawing/2014/main" id="{A9E01240-2960-4456-B163-86424207D0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0" name="TextBox 4569">
          <a:extLst>
            <a:ext uri="{FF2B5EF4-FFF2-40B4-BE49-F238E27FC236}">
              <a16:creationId xmlns:a16="http://schemas.microsoft.com/office/drawing/2014/main" id="{56B57F0C-7287-40EE-8CA6-61AE9015DB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1" name="TextBox 4570">
          <a:extLst>
            <a:ext uri="{FF2B5EF4-FFF2-40B4-BE49-F238E27FC236}">
              <a16:creationId xmlns:a16="http://schemas.microsoft.com/office/drawing/2014/main" id="{620623D2-5D38-4253-804B-D67CC8D598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2" name="TextBox 4571">
          <a:extLst>
            <a:ext uri="{FF2B5EF4-FFF2-40B4-BE49-F238E27FC236}">
              <a16:creationId xmlns:a16="http://schemas.microsoft.com/office/drawing/2014/main" id="{3FEB37E3-2920-4439-8D5B-5871A3AD6E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3" name="TextBox 4572">
          <a:extLst>
            <a:ext uri="{FF2B5EF4-FFF2-40B4-BE49-F238E27FC236}">
              <a16:creationId xmlns:a16="http://schemas.microsoft.com/office/drawing/2014/main" id="{A2E9CBA1-95BB-468A-B951-62185A2F4A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4" name="TextBox 4573">
          <a:extLst>
            <a:ext uri="{FF2B5EF4-FFF2-40B4-BE49-F238E27FC236}">
              <a16:creationId xmlns:a16="http://schemas.microsoft.com/office/drawing/2014/main" id="{2AEB2C0B-DB33-447E-BE82-5EE79B3B4B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5" name="TextBox 4574">
          <a:extLst>
            <a:ext uri="{FF2B5EF4-FFF2-40B4-BE49-F238E27FC236}">
              <a16:creationId xmlns:a16="http://schemas.microsoft.com/office/drawing/2014/main" id="{33EB80F5-624F-43E1-AB8D-750E81427A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6" name="TextBox 4575">
          <a:extLst>
            <a:ext uri="{FF2B5EF4-FFF2-40B4-BE49-F238E27FC236}">
              <a16:creationId xmlns:a16="http://schemas.microsoft.com/office/drawing/2014/main" id="{C4B927FC-8A3F-47B9-9B41-47F3527BAD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7" name="TextBox 4576">
          <a:extLst>
            <a:ext uri="{FF2B5EF4-FFF2-40B4-BE49-F238E27FC236}">
              <a16:creationId xmlns:a16="http://schemas.microsoft.com/office/drawing/2014/main" id="{52E8061D-1CA5-4B0F-AA99-A1CC5AF8B5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8" name="TextBox 4577">
          <a:extLst>
            <a:ext uri="{FF2B5EF4-FFF2-40B4-BE49-F238E27FC236}">
              <a16:creationId xmlns:a16="http://schemas.microsoft.com/office/drawing/2014/main" id="{8D454966-2B99-4682-90EB-DAD5A16ADD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9" name="TextBox 4578">
          <a:extLst>
            <a:ext uri="{FF2B5EF4-FFF2-40B4-BE49-F238E27FC236}">
              <a16:creationId xmlns:a16="http://schemas.microsoft.com/office/drawing/2014/main" id="{9E669D9B-D088-4756-AC40-F58C220267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0" name="TextBox 4579">
          <a:extLst>
            <a:ext uri="{FF2B5EF4-FFF2-40B4-BE49-F238E27FC236}">
              <a16:creationId xmlns:a16="http://schemas.microsoft.com/office/drawing/2014/main" id="{76376403-3D17-4B5C-A777-1AB95EA9B1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1" name="TextBox 4580">
          <a:extLst>
            <a:ext uri="{FF2B5EF4-FFF2-40B4-BE49-F238E27FC236}">
              <a16:creationId xmlns:a16="http://schemas.microsoft.com/office/drawing/2014/main" id="{C5E2D04E-3FF3-4A54-9DCD-79F21C9099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2" name="TextBox 4581">
          <a:extLst>
            <a:ext uri="{FF2B5EF4-FFF2-40B4-BE49-F238E27FC236}">
              <a16:creationId xmlns:a16="http://schemas.microsoft.com/office/drawing/2014/main" id="{C6BDE44E-91FD-4AB6-AE34-DA72095E96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3" name="TextBox 4582">
          <a:extLst>
            <a:ext uri="{FF2B5EF4-FFF2-40B4-BE49-F238E27FC236}">
              <a16:creationId xmlns:a16="http://schemas.microsoft.com/office/drawing/2014/main" id="{FBF2219D-12BF-4789-A563-10BEA62FBF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4" name="TextBox 4583">
          <a:extLst>
            <a:ext uri="{FF2B5EF4-FFF2-40B4-BE49-F238E27FC236}">
              <a16:creationId xmlns:a16="http://schemas.microsoft.com/office/drawing/2014/main" id="{823C5CB3-4D84-4346-9E8A-F1681F3EFB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5" name="TextBox 4584">
          <a:extLst>
            <a:ext uri="{FF2B5EF4-FFF2-40B4-BE49-F238E27FC236}">
              <a16:creationId xmlns:a16="http://schemas.microsoft.com/office/drawing/2014/main" id="{B92FB366-A362-4D0F-9893-4227AC56A1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6" name="TextBox 4585">
          <a:extLst>
            <a:ext uri="{FF2B5EF4-FFF2-40B4-BE49-F238E27FC236}">
              <a16:creationId xmlns:a16="http://schemas.microsoft.com/office/drawing/2014/main" id="{71DA0B4E-A3B5-4BB1-B5EB-1A47485003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7" name="TextBox 4586">
          <a:extLst>
            <a:ext uri="{FF2B5EF4-FFF2-40B4-BE49-F238E27FC236}">
              <a16:creationId xmlns:a16="http://schemas.microsoft.com/office/drawing/2014/main" id="{02CD1ECF-CA80-41BF-8A1D-412867E6F1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8" name="TextBox 4587">
          <a:extLst>
            <a:ext uri="{FF2B5EF4-FFF2-40B4-BE49-F238E27FC236}">
              <a16:creationId xmlns:a16="http://schemas.microsoft.com/office/drawing/2014/main" id="{55949312-A880-4109-A9E1-D0AFF51BA4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9" name="TextBox 4588">
          <a:extLst>
            <a:ext uri="{FF2B5EF4-FFF2-40B4-BE49-F238E27FC236}">
              <a16:creationId xmlns:a16="http://schemas.microsoft.com/office/drawing/2014/main" id="{C709448D-B05C-4E90-B575-BB6F647FCF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0" name="TextBox 4589">
          <a:extLst>
            <a:ext uri="{FF2B5EF4-FFF2-40B4-BE49-F238E27FC236}">
              <a16:creationId xmlns:a16="http://schemas.microsoft.com/office/drawing/2014/main" id="{2CBCCDD4-8954-4030-91F3-5A36CF1611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1" name="TextBox 4590">
          <a:extLst>
            <a:ext uri="{FF2B5EF4-FFF2-40B4-BE49-F238E27FC236}">
              <a16:creationId xmlns:a16="http://schemas.microsoft.com/office/drawing/2014/main" id="{C23074CC-CF3B-4455-88E5-125BD48E73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2" name="TextBox 4591">
          <a:extLst>
            <a:ext uri="{FF2B5EF4-FFF2-40B4-BE49-F238E27FC236}">
              <a16:creationId xmlns:a16="http://schemas.microsoft.com/office/drawing/2014/main" id="{337B01BC-6A5B-445E-A824-C218F98445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3" name="TextBox 4592">
          <a:extLst>
            <a:ext uri="{FF2B5EF4-FFF2-40B4-BE49-F238E27FC236}">
              <a16:creationId xmlns:a16="http://schemas.microsoft.com/office/drawing/2014/main" id="{046E7190-EE57-4D94-8032-1B0890B4D9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4" name="TextBox 4593">
          <a:extLst>
            <a:ext uri="{FF2B5EF4-FFF2-40B4-BE49-F238E27FC236}">
              <a16:creationId xmlns:a16="http://schemas.microsoft.com/office/drawing/2014/main" id="{18E2527E-4B7B-4D1D-8551-0B1ECA2E10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5" name="TextBox 4594">
          <a:extLst>
            <a:ext uri="{FF2B5EF4-FFF2-40B4-BE49-F238E27FC236}">
              <a16:creationId xmlns:a16="http://schemas.microsoft.com/office/drawing/2014/main" id="{B2C36B52-78AF-4371-851A-9E8F50351B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6" name="TextBox 4595">
          <a:extLst>
            <a:ext uri="{FF2B5EF4-FFF2-40B4-BE49-F238E27FC236}">
              <a16:creationId xmlns:a16="http://schemas.microsoft.com/office/drawing/2014/main" id="{C41E22DB-DED7-42B1-A9CD-79087FC5A9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7" name="TextBox 4596">
          <a:extLst>
            <a:ext uri="{FF2B5EF4-FFF2-40B4-BE49-F238E27FC236}">
              <a16:creationId xmlns:a16="http://schemas.microsoft.com/office/drawing/2014/main" id="{E70EB532-E57E-4FDA-854D-8EDD3624E0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8" name="TextBox 4597">
          <a:extLst>
            <a:ext uri="{FF2B5EF4-FFF2-40B4-BE49-F238E27FC236}">
              <a16:creationId xmlns:a16="http://schemas.microsoft.com/office/drawing/2014/main" id="{A2A2834C-20AA-4C95-9B28-C64C730537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9" name="TextBox 4598">
          <a:extLst>
            <a:ext uri="{FF2B5EF4-FFF2-40B4-BE49-F238E27FC236}">
              <a16:creationId xmlns:a16="http://schemas.microsoft.com/office/drawing/2014/main" id="{2C295056-562D-4DB8-83EB-0CF51091C8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0" name="TextBox 4599">
          <a:extLst>
            <a:ext uri="{FF2B5EF4-FFF2-40B4-BE49-F238E27FC236}">
              <a16:creationId xmlns:a16="http://schemas.microsoft.com/office/drawing/2014/main" id="{DCA16B00-8486-45E5-8CB0-1C3DF44800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1" name="TextBox 4600">
          <a:extLst>
            <a:ext uri="{FF2B5EF4-FFF2-40B4-BE49-F238E27FC236}">
              <a16:creationId xmlns:a16="http://schemas.microsoft.com/office/drawing/2014/main" id="{35191E3D-EDC7-43B0-888F-8A49A5D213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2" name="TextBox 4601">
          <a:extLst>
            <a:ext uri="{FF2B5EF4-FFF2-40B4-BE49-F238E27FC236}">
              <a16:creationId xmlns:a16="http://schemas.microsoft.com/office/drawing/2014/main" id="{F63DBE54-F3B5-4E72-92AF-9D78DBA3CF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3" name="TextBox 4602">
          <a:extLst>
            <a:ext uri="{FF2B5EF4-FFF2-40B4-BE49-F238E27FC236}">
              <a16:creationId xmlns:a16="http://schemas.microsoft.com/office/drawing/2014/main" id="{A805F740-ABF2-4AF5-AF67-D42F768468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4" name="TextBox 4603">
          <a:extLst>
            <a:ext uri="{FF2B5EF4-FFF2-40B4-BE49-F238E27FC236}">
              <a16:creationId xmlns:a16="http://schemas.microsoft.com/office/drawing/2014/main" id="{C8C6B86F-B7F8-40CC-816E-B988606C96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5" name="TextBox 4604">
          <a:extLst>
            <a:ext uri="{FF2B5EF4-FFF2-40B4-BE49-F238E27FC236}">
              <a16:creationId xmlns:a16="http://schemas.microsoft.com/office/drawing/2014/main" id="{3642A912-2CEF-4DF4-9489-E1FEFB3824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6" name="TextBox 4605">
          <a:extLst>
            <a:ext uri="{FF2B5EF4-FFF2-40B4-BE49-F238E27FC236}">
              <a16:creationId xmlns:a16="http://schemas.microsoft.com/office/drawing/2014/main" id="{D5EBBEA4-297D-4999-9E01-9FB2F42ECD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7" name="TextBox 4606">
          <a:extLst>
            <a:ext uri="{FF2B5EF4-FFF2-40B4-BE49-F238E27FC236}">
              <a16:creationId xmlns:a16="http://schemas.microsoft.com/office/drawing/2014/main" id="{652C3D7E-5F89-47DB-B8FC-7D30123A8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8" name="TextBox 4607">
          <a:extLst>
            <a:ext uri="{FF2B5EF4-FFF2-40B4-BE49-F238E27FC236}">
              <a16:creationId xmlns:a16="http://schemas.microsoft.com/office/drawing/2014/main" id="{EC349750-8DE4-4042-BF90-D474AEB97A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9" name="TextBox 4608">
          <a:extLst>
            <a:ext uri="{FF2B5EF4-FFF2-40B4-BE49-F238E27FC236}">
              <a16:creationId xmlns:a16="http://schemas.microsoft.com/office/drawing/2014/main" id="{F8D6DA2C-FF6E-48B6-9537-C8EA7FBAC0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0" name="TextBox 4609">
          <a:extLst>
            <a:ext uri="{FF2B5EF4-FFF2-40B4-BE49-F238E27FC236}">
              <a16:creationId xmlns:a16="http://schemas.microsoft.com/office/drawing/2014/main" id="{84B5CBB2-002E-4CF3-BC40-54594EDB29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1" name="TextBox 4610">
          <a:extLst>
            <a:ext uri="{FF2B5EF4-FFF2-40B4-BE49-F238E27FC236}">
              <a16:creationId xmlns:a16="http://schemas.microsoft.com/office/drawing/2014/main" id="{14731197-5F59-497B-8A26-5E31B67939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2" name="TextBox 4611">
          <a:extLst>
            <a:ext uri="{FF2B5EF4-FFF2-40B4-BE49-F238E27FC236}">
              <a16:creationId xmlns:a16="http://schemas.microsoft.com/office/drawing/2014/main" id="{180F0895-937C-4A1B-9BB2-E3D4527E5B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3" name="TextBox 4612">
          <a:extLst>
            <a:ext uri="{FF2B5EF4-FFF2-40B4-BE49-F238E27FC236}">
              <a16:creationId xmlns:a16="http://schemas.microsoft.com/office/drawing/2014/main" id="{BC2E2453-B0B1-4399-99A7-08F70E64B8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4" name="TextBox 4613">
          <a:extLst>
            <a:ext uri="{FF2B5EF4-FFF2-40B4-BE49-F238E27FC236}">
              <a16:creationId xmlns:a16="http://schemas.microsoft.com/office/drawing/2014/main" id="{3487AFE6-CBD1-4DEA-93EE-5A7E81BF14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5" name="TextBox 4614">
          <a:extLst>
            <a:ext uri="{FF2B5EF4-FFF2-40B4-BE49-F238E27FC236}">
              <a16:creationId xmlns:a16="http://schemas.microsoft.com/office/drawing/2014/main" id="{3F54EF24-6BFB-4245-A03A-620962B785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6" name="TextBox 4615">
          <a:extLst>
            <a:ext uri="{FF2B5EF4-FFF2-40B4-BE49-F238E27FC236}">
              <a16:creationId xmlns:a16="http://schemas.microsoft.com/office/drawing/2014/main" id="{567D8CA5-4CED-4A70-AA4E-9BE5148931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7" name="TextBox 4616">
          <a:extLst>
            <a:ext uri="{FF2B5EF4-FFF2-40B4-BE49-F238E27FC236}">
              <a16:creationId xmlns:a16="http://schemas.microsoft.com/office/drawing/2014/main" id="{78A188DB-3F46-45F2-BDEE-1FD4A119B0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8" name="TextBox 4617">
          <a:extLst>
            <a:ext uri="{FF2B5EF4-FFF2-40B4-BE49-F238E27FC236}">
              <a16:creationId xmlns:a16="http://schemas.microsoft.com/office/drawing/2014/main" id="{59FEDA0B-9828-4F10-89EC-AF28C36632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9" name="TextBox 4618">
          <a:extLst>
            <a:ext uri="{FF2B5EF4-FFF2-40B4-BE49-F238E27FC236}">
              <a16:creationId xmlns:a16="http://schemas.microsoft.com/office/drawing/2014/main" id="{E64F6E3B-5F2F-4B41-9C67-F3A67EEA2E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0" name="TextBox 4619">
          <a:extLst>
            <a:ext uri="{FF2B5EF4-FFF2-40B4-BE49-F238E27FC236}">
              <a16:creationId xmlns:a16="http://schemas.microsoft.com/office/drawing/2014/main" id="{4F79B761-3287-4724-93D9-DE5D27B5B4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1" name="TextBox 4620">
          <a:extLst>
            <a:ext uri="{FF2B5EF4-FFF2-40B4-BE49-F238E27FC236}">
              <a16:creationId xmlns:a16="http://schemas.microsoft.com/office/drawing/2014/main" id="{16F6A2C9-85CA-4010-BF1E-78AF077B24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2" name="TextBox 4621">
          <a:extLst>
            <a:ext uri="{FF2B5EF4-FFF2-40B4-BE49-F238E27FC236}">
              <a16:creationId xmlns:a16="http://schemas.microsoft.com/office/drawing/2014/main" id="{9CFFEB8C-AD90-4CEC-8202-3D24646385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3" name="TextBox 4622">
          <a:extLst>
            <a:ext uri="{FF2B5EF4-FFF2-40B4-BE49-F238E27FC236}">
              <a16:creationId xmlns:a16="http://schemas.microsoft.com/office/drawing/2014/main" id="{26DF979A-48FF-446B-9CEA-CD188BBB46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4" name="TextBox 4623">
          <a:extLst>
            <a:ext uri="{FF2B5EF4-FFF2-40B4-BE49-F238E27FC236}">
              <a16:creationId xmlns:a16="http://schemas.microsoft.com/office/drawing/2014/main" id="{7349888A-D8CC-4607-8687-97A2BF2784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5" name="TextBox 4624">
          <a:extLst>
            <a:ext uri="{FF2B5EF4-FFF2-40B4-BE49-F238E27FC236}">
              <a16:creationId xmlns:a16="http://schemas.microsoft.com/office/drawing/2014/main" id="{D147F331-3F7E-4634-9784-9E4324BC57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6" name="TextBox 4625">
          <a:extLst>
            <a:ext uri="{FF2B5EF4-FFF2-40B4-BE49-F238E27FC236}">
              <a16:creationId xmlns:a16="http://schemas.microsoft.com/office/drawing/2014/main" id="{907ED50E-5EB8-4B19-BAB2-43BC1F73BE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7" name="TextBox 4626">
          <a:extLst>
            <a:ext uri="{FF2B5EF4-FFF2-40B4-BE49-F238E27FC236}">
              <a16:creationId xmlns:a16="http://schemas.microsoft.com/office/drawing/2014/main" id="{DC260607-7AF6-4E97-A3A3-589D18FAEF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8" name="TextBox 4627">
          <a:extLst>
            <a:ext uri="{FF2B5EF4-FFF2-40B4-BE49-F238E27FC236}">
              <a16:creationId xmlns:a16="http://schemas.microsoft.com/office/drawing/2014/main" id="{187D70E0-9438-430A-B9B8-0B973E3599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9" name="TextBox 4628">
          <a:extLst>
            <a:ext uri="{FF2B5EF4-FFF2-40B4-BE49-F238E27FC236}">
              <a16:creationId xmlns:a16="http://schemas.microsoft.com/office/drawing/2014/main" id="{74C942A4-D9BE-4CCD-9240-1FCE7768B1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0" name="TextBox 4629">
          <a:extLst>
            <a:ext uri="{FF2B5EF4-FFF2-40B4-BE49-F238E27FC236}">
              <a16:creationId xmlns:a16="http://schemas.microsoft.com/office/drawing/2014/main" id="{2F10A06F-9085-475E-8FC4-C01CAD14A0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1" name="TextBox 4630">
          <a:extLst>
            <a:ext uri="{FF2B5EF4-FFF2-40B4-BE49-F238E27FC236}">
              <a16:creationId xmlns:a16="http://schemas.microsoft.com/office/drawing/2014/main" id="{73FCFC04-D88D-4A9C-8928-7338506F64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2" name="TextBox 4631">
          <a:extLst>
            <a:ext uri="{FF2B5EF4-FFF2-40B4-BE49-F238E27FC236}">
              <a16:creationId xmlns:a16="http://schemas.microsoft.com/office/drawing/2014/main" id="{5BDE1548-1E52-4869-83C7-222675B2AD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3" name="TextBox 4632">
          <a:extLst>
            <a:ext uri="{FF2B5EF4-FFF2-40B4-BE49-F238E27FC236}">
              <a16:creationId xmlns:a16="http://schemas.microsoft.com/office/drawing/2014/main" id="{1A3F5F1C-03DB-47A5-864B-C6C79147E5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4" name="TextBox 4633">
          <a:extLst>
            <a:ext uri="{FF2B5EF4-FFF2-40B4-BE49-F238E27FC236}">
              <a16:creationId xmlns:a16="http://schemas.microsoft.com/office/drawing/2014/main" id="{54174568-DACF-4E2D-B1D2-454E5F4943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5" name="TextBox 4634">
          <a:extLst>
            <a:ext uri="{FF2B5EF4-FFF2-40B4-BE49-F238E27FC236}">
              <a16:creationId xmlns:a16="http://schemas.microsoft.com/office/drawing/2014/main" id="{A5BD684A-0611-4620-AFD4-1B449CF390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6" name="TextBox 4635">
          <a:extLst>
            <a:ext uri="{FF2B5EF4-FFF2-40B4-BE49-F238E27FC236}">
              <a16:creationId xmlns:a16="http://schemas.microsoft.com/office/drawing/2014/main" id="{CB395F8C-EC3D-404E-8884-C921FEEE29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7" name="TextBox 4636">
          <a:extLst>
            <a:ext uri="{FF2B5EF4-FFF2-40B4-BE49-F238E27FC236}">
              <a16:creationId xmlns:a16="http://schemas.microsoft.com/office/drawing/2014/main" id="{5E728665-910D-4220-A3F6-49230EAA5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8" name="TextBox 4637">
          <a:extLst>
            <a:ext uri="{FF2B5EF4-FFF2-40B4-BE49-F238E27FC236}">
              <a16:creationId xmlns:a16="http://schemas.microsoft.com/office/drawing/2014/main" id="{C31170A7-D2CF-4C4A-8D9F-149160D9C3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9" name="TextBox 4638">
          <a:extLst>
            <a:ext uri="{FF2B5EF4-FFF2-40B4-BE49-F238E27FC236}">
              <a16:creationId xmlns:a16="http://schemas.microsoft.com/office/drawing/2014/main" id="{9CC9BC0E-6896-49CA-9B20-05BEBAB8FC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0" name="TextBox 4639">
          <a:extLst>
            <a:ext uri="{FF2B5EF4-FFF2-40B4-BE49-F238E27FC236}">
              <a16:creationId xmlns:a16="http://schemas.microsoft.com/office/drawing/2014/main" id="{F6C4227A-1B7F-4DF9-BDA1-26905C958E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1" name="TextBox 4640">
          <a:extLst>
            <a:ext uri="{FF2B5EF4-FFF2-40B4-BE49-F238E27FC236}">
              <a16:creationId xmlns:a16="http://schemas.microsoft.com/office/drawing/2014/main" id="{9416BF7A-6F5E-4372-88A6-ABA4DCFABB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2" name="TextBox 4641">
          <a:extLst>
            <a:ext uri="{FF2B5EF4-FFF2-40B4-BE49-F238E27FC236}">
              <a16:creationId xmlns:a16="http://schemas.microsoft.com/office/drawing/2014/main" id="{AC00CDFD-C2EF-4AFA-9AFD-BB1B4367C6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3" name="TextBox 4642">
          <a:extLst>
            <a:ext uri="{FF2B5EF4-FFF2-40B4-BE49-F238E27FC236}">
              <a16:creationId xmlns:a16="http://schemas.microsoft.com/office/drawing/2014/main" id="{99D144D9-22A3-4C41-9249-1A061C7780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4" name="TextBox 4643">
          <a:extLst>
            <a:ext uri="{FF2B5EF4-FFF2-40B4-BE49-F238E27FC236}">
              <a16:creationId xmlns:a16="http://schemas.microsoft.com/office/drawing/2014/main" id="{2FDBF3B3-FBC4-47E2-9DF4-53D93B894C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5" name="TextBox 4644">
          <a:extLst>
            <a:ext uri="{FF2B5EF4-FFF2-40B4-BE49-F238E27FC236}">
              <a16:creationId xmlns:a16="http://schemas.microsoft.com/office/drawing/2014/main" id="{848B914C-2C19-4CD0-B72A-41A4B7F089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6" name="TextBox 4645">
          <a:extLst>
            <a:ext uri="{FF2B5EF4-FFF2-40B4-BE49-F238E27FC236}">
              <a16:creationId xmlns:a16="http://schemas.microsoft.com/office/drawing/2014/main" id="{BC6D6BB3-FFDC-4EAC-9E09-4FB0A1C24F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7" name="TextBox 4646">
          <a:extLst>
            <a:ext uri="{FF2B5EF4-FFF2-40B4-BE49-F238E27FC236}">
              <a16:creationId xmlns:a16="http://schemas.microsoft.com/office/drawing/2014/main" id="{801F0C3F-2F22-4F4A-B26A-1AAD4AFF44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8" name="TextBox 4647">
          <a:extLst>
            <a:ext uri="{FF2B5EF4-FFF2-40B4-BE49-F238E27FC236}">
              <a16:creationId xmlns:a16="http://schemas.microsoft.com/office/drawing/2014/main" id="{B7B917E6-848C-4310-939C-8001791084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9" name="TextBox 4648">
          <a:extLst>
            <a:ext uri="{FF2B5EF4-FFF2-40B4-BE49-F238E27FC236}">
              <a16:creationId xmlns:a16="http://schemas.microsoft.com/office/drawing/2014/main" id="{CC8AD8C2-57D6-4618-AB65-4650CAC67FA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0" name="TextBox 4649">
          <a:extLst>
            <a:ext uri="{FF2B5EF4-FFF2-40B4-BE49-F238E27FC236}">
              <a16:creationId xmlns:a16="http://schemas.microsoft.com/office/drawing/2014/main" id="{761939B1-8682-4068-A7D6-78AC435572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1" name="TextBox 4650">
          <a:extLst>
            <a:ext uri="{FF2B5EF4-FFF2-40B4-BE49-F238E27FC236}">
              <a16:creationId xmlns:a16="http://schemas.microsoft.com/office/drawing/2014/main" id="{7AC5D3FA-15AE-406F-91F6-22146500FE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2" name="TextBox 4651">
          <a:extLst>
            <a:ext uri="{FF2B5EF4-FFF2-40B4-BE49-F238E27FC236}">
              <a16:creationId xmlns:a16="http://schemas.microsoft.com/office/drawing/2014/main" id="{15EF7775-3EF7-49E7-9322-344832A252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3" name="TextBox 4652">
          <a:extLst>
            <a:ext uri="{FF2B5EF4-FFF2-40B4-BE49-F238E27FC236}">
              <a16:creationId xmlns:a16="http://schemas.microsoft.com/office/drawing/2014/main" id="{686B385E-01DE-4FDA-8F83-EDF61C5102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4" name="TextBox 4653">
          <a:extLst>
            <a:ext uri="{FF2B5EF4-FFF2-40B4-BE49-F238E27FC236}">
              <a16:creationId xmlns:a16="http://schemas.microsoft.com/office/drawing/2014/main" id="{FAE671EF-CA50-480C-B605-EEBFFCDEE9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5" name="TextBox 4654">
          <a:extLst>
            <a:ext uri="{FF2B5EF4-FFF2-40B4-BE49-F238E27FC236}">
              <a16:creationId xmlns:a16="http://schemas.microsoft.com/office/drawing/2014/main" id="{F28B9F80-E301-4CB7-959C-0AF1791E35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6" name="TextBox 4655">
          <a:extLst>
            <a:ext uri="{FF2B5EF4-FFF2-40B4-BE49-F238E27FC236}">
              <a16:creationId xmlns:a16="http://schemas.microsoft.com/office/drawing/2014/main" id="{3CA0458E-C6AC-4E67-8ACE-90B6B5C5D9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7" name="TextBox 4656">
          <a:extLst>
            <a:ext uri="{FF2B5EF4-FFF2-40B4-BE49-F238E27FC236}">
              <a16:creationId xmlns:a16="http://schemas.microsoft.com/office/drawing/2014/main" id="{9686A067-D318-4FD5-9A73-CB954CB2AF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8" name="TextBox 4657">
          <a:extLst>
            <a:ext uri="{FF2B5EF4-FFF2-40B4-BE49-F238E27FC236}">
              <a16:creationId xmlns:a16="http://schemas.microsoft.com/office/drawing/2014/main" id="{B42B18A1-8B07-46C8-A9A7-B1DF17C0A7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9" name="TextBox 4658">
          <a:extLst>
            <a:ext uri="{FF2B5EF4-FFF2-40B4-BE49-F238E27FC236}">
              <a16:creationId xmlns:a16="http://schemas.microsoft.com/office/drawing/2014/main" id="{26362F33-1937-4ACA-BFC9-582C9EB422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0" name="TextBox 4659">
          <a:extLst>
            <a:ext uri="{FF2B5EF4-FFF2-40B4-BE49-F238E27FC236}">
              <a16:creationId xmlns:a16="http://schemas.microsoft.com/office/drawing/2014/main" id="{68568C83-A97F-4E44-8F38-FE4FBF5380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1" name="TextBox 4660">
          <a:extLst>
            <a:ext uri="{FF2B5EF4-FFF2-40B4-BE49-F238E27FC236}">
              <a16:creationId xmlns:a16="http://schemas.microsoft.com/office/drawing/2014/main" id="{6728C8C5-A0C7-4818-9130-404B022097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2" name="TextBox 4661">
          <a:extLst>
            <a:ext uri="{FF2B5EF4-FFF2-40B4-BE49-F238E27FC236}">
              <a16:creationId xmlns:a16="http://schemas.microsoft.com/office/drawing/2014/main" id="{629CB2C2-50B0-42F5-83AC-4410634CB6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3" name="TextBox 4662">
          <a:extLst>
            <a:ext uri="{FF2B5EF4-FFF2-40B4-BE49-F238E27FC236}">
              <a16:creationId xmlns:a16="http://schemas.microsoft.com/office/drawing/2014/main" id="{6563CB70-1EFF-453D-AAE1-DF68ED7980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4" name="TextBox 4663">
          <a:extLst>
            <a:ext uri="{FF2B5EF4-FFF2-40B4-BE49-F238E27FC236}">
              <a16:creationId xmlns:a16="http://schemas.microsoft.com/office/drawing/2014/main" id="{78B05879-90A3-4724-B69B-5D5AA96187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5" name="TextBox 4664">
          <a:extLst>
            <a:ext uri="{FF2B5EF4-FFF2-40B4-BE49-F238E27FC236}">
              <a16:creationId xmlns:a16="http://schemas.microsoft.com/office/drawing/2014/main" id="{F351BA08-27B8-4042-AED1-4425AF5F11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6" name="TextBox 4665">
          <a:extLst>
            <a:ext uri="{FF2B5EF4-FFF2-40B4-BE49-F238E27FC236}">
              <a16:creationId xmlns:a16="http://schemas.microsoft.com/office/drawing/2014/main" id="{E580AFCC-1636-4289-9F78-20FB057A23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7" name="TextBox 4666">
          <a:extLst>
            <a:ext uri="{FF2B5EF4-FFF2-40B4-BE49-F238E27FC236}">
              <a16:creationId xmlns:a16="http://schemas.microsoft.com/office/drawing/2014/main" id="{DAE17BF6-C3F8-4099-BFC9-D0BB9A2EC1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8" name="TextBox 4667">
          <a:extLst>
            <a:ext uri="{FF2B5EF4-FFF2-40B4-BE49-F238E27FC236}">
              <a16:creationId xmlns:a16="http://schemas.microsoft.com/office/drawing/2014/main" id="{5215CD1C-A339-44BE-B1C0-044CECF22D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9" name="TextBox 4668">
          <a:extLst>
            <a:ext uri="{FF2B5EF4-FFF2-40B4-BE49-F238E27FC236}">
              <a16:creationId xmlns:a16="http://schemas.microsoft.com/office/drawing/2014/main" id="{6D318EE5-32B9-48BC-95FA-E654F5053E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0" name="TextBox 4669">
          <a:extLst>
            <a:ext uri="{FF2B5EF4-FFF2-40B4-BE49-F238E27FC236}">
              <a16:creationId xmlns:a16="http://schemas.microsoft.com/office/drawing/2014/main" id="{77435D87-30CC-4CB7-B438-865CBF7C55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1" name="TextBox 4670">
          <a:extLst>
            <a:ext uri="{FF2B5EF4-FFF2-40B4-BE49-F238E27FC236}">
              <a16:creationId xmlns:a16="http://schemas.microsoft.com/office/drawing/2014/main" id="{395A14CA-60F0-409B-8585-5827F74E07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2" name="TextBox 4671">
          <a:extLst>
            <a:ext uri="{FF2B5EF4-FFF2-40B4-BE49-F238E27FC236}">
              <a16:creationId xmlns:a16="http://schemas.microsoft.com/office/drawing/2014/main" id="{58F888D1-C08E-45F0-A722-3968A8114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3" name="TextBox 4672">
          <a:extLst>
            <a:ext uri="{FF2B5EF4-FFF2-40B4-BE49-F238E27FC236}">
              <a16:creationId xmlns:a16="http://schemas.microsoft.com/office/drawing/2014/main" id="{20996F81-69E4-4E6B-B1C7-D0E68DE986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4" name="TextBox 4673">
          <a:extLst>
            <a:ext uri="{FF2B5EF4-FFF2-40B4-BE49-F238E27FC236}">
              <a16:creationId xmlns:a16="http://schemas.microsoft.com/office/drawing/2014/main" id="{3A26C6FE-0933-4145-8E88-ED5C68CEBE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5" name="TextBox 4674">
          <a:extLst>
            <a:ext uri="{FF2B5EF4-FFF2-40B4-BE49-F238E27FC236}">
              <a16:creationId xmlns:a16="http://schemas.microsoft.com/office/drawing/2014/main" id="{F3E252DC-A090-46B8-B368-9D8C62B6D7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6" name="TextBox 4675">
          <a:extLst>
            <a:ext uri="{FF2B5EF4-FFF2-40B4-BE49-F238E27FC236}">
              <a16:creationId xmlns:a16="http://schemas.microsoft.com/office/drawing/2014/main" id="{C4E5F253-0543-4448-BFE5-FE38E84C1F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7" name="TextBox 4676">
          <a:extLst>
            <a:ext uri="{FF2B5EF4-FFF2-40B4-BE49-F238E27FC236}">
              <a16:creationId xmlns:a16="http://schemas.microsoft.com/office/drawing/2014/main" id="{030CAA2F-7D14-4631-A833-B16163E989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8" name="TextBox 4677">
          <a:extLst>
            <a:ext uri="{FF2B5EF4-FFF2-40B4-BE49-F238E27FC236}">
              <a16:creationId xmlns:a16="http://schemas.microsoft.com/office/drawing/2014/main" id="{31C41D01-CD5F-4811-BE68-EE51C9A6B7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9" name="TextBox 4678">
          <a:extLst>
            <a:ext uri="{FF2B5EF4-FFF2-40B4-BE49-F238E27FC236}">
              <a16:creationId xmlns:a16="http://schemas.microsoft.com/office/drawing/2014/main" id="{2198FA46-E496-4971-8BC6-28E80F8737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0" name="TextBox 4679">
          <a:extLst>
            <a:ext uri="{FF2B5EF4-FFF2-40B4-BE49-F238E27FC236}">
              <a16:creationId xmlns:a16="http://schemas.microsoft.com/office/drawing/2014/main" id="{DCE39B7F-38DA-4F12-B412-CCF466978C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1" name="TextBox 4680">
          <a:extLst>
            <a:ext uri="{FF2B5EF4-FFF2-40B4-BE49-F238E27FC236}">
              <a16:creationId xmlns:a16="http://schemas.microsoft.com/office/drawing/2014/main" id="{5455A81E-EF16-4C45-BF6A-A5224EF16F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2" name="TextBox 4681">
          <a:extLst>
            <a:ext uri="{FF2B5EF4-FFF2-40B4-BE49-F238E27FC236}">
              <a16:creationId xmlns:a16="http://schemas.microsoft.com/office/drawing/2014/main" id="{C8974210-16DD-4804-9B33-EB69FD9069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3" name="TextBox 4682">
          <a:extLst>
            <a:ext uri="{FF2B5EF4-FFF2-40B4-BE49-F238E27FC236}">
              <a16:creationId xmlns:a16="http://schemas.microsoft.com/office/drawing/2014/main" id="{6E35BB7B-01C0-4629-9624-4F4692F7A6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4" name="TextBox 4683">
          <a:extLst>
            <a:ext uri="{FF2B5EF4-FFF2-40B4-BE49-F238E27FC236}">
              <a16:creationId xmlns:a16="http://schemas.microsoft.com/office/drawing/2014/main" id="{3E0572E5-CF2C-421A-BB99-0D98C8E74C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5" name="TextBox 4684">
          <a:extLst>
            <a:ext uri="{FF2B5EF4-FFF2-40B4-BE49-F238E27FC236}">
              <a16:creationId xmlns:a16="http://schemas.microsoft.com/office/drawing/2014/main" id="{2D468F18-C554-4151-A163-A76D7B5132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6" name="TextBox 4685">
          <a:extLst>
            <a:ext uri="{FF2B5EF4-FFF2-40B4-BE49-F238E27FC236}">
              <a16:creationId xmlns:a16="http://schemas.microsoft.com/office/drawing/2014/main" id="{39769940-4E04-451D-B6E3-AF289F6493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7" name="TextBox 4686">
          <a:extLst>
            <a:ext uri="{FF2B5EF4-FFF2-40B4-BE49-F238E27FC236}">
              <a16:creationId xmlns:a16="http://schemas.microsoft.com/office/drawing/2014/main" id="{F219665C-F052-4460-B1B4-0B615CD3AE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8" name="TextBox 4687">
          <a:extLst>
            <a:ext uri="{FF2B5EF4-FFF2-40B4-BE49-F238E27FC236}">
              <a16:creationId xmlns:a16="http://schemas.microsoft.com/office/drawing/2014/main" id="{91336E74-DD84-4CDE-9B89-E9655CE4AA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9" name="TextBox 4688">
          <a:extLst>
            <a:ext uri="{FF2B5EF4-FFF2-40B4-BE49-F238E27FC236}">
              <a16:creationId xmlns:a16="http://schemas.microsoft.com/office/drawing/2014/main" id="{943C30DA-5E0D-47AA-A3BA-854B566673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0" name="TextBox 4689">
          <a:extLst>
            <a:ext uri="{FF2B5EF4-FFF2-40B4-BE49-F238E27FC236}">
              <a16:creationId xmlns:a16="http://schemas.microsoft.com/office/drawing/2014/main" id="{719347F0-3F81-4FD2-BBCE-CCB1DF6CB7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1" name="TextBox 4690">
          <a:extLst>
            <a:ext uri="{FF2B5EF4-FFF2-40B4-BE49-F238E27FC236}">
              <a16:creationId xmlns:a16="http://schemas.microsoft.com/office/drawing/2014/main" id="{2C9E2CC8-6C95-4E29-BA89-1AABE8817C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2" name="TextBox 4691">
          <a:extLst>
            <a:ext uri="{FF2B5EF4-FFF2-40B4-BE49-F238E27FC236}">
              <a16:creationId xmlns:a16="http://schemas.microsoft.com/office/drawing/2014/main" id="{C718C995-786E-4C1C-9D10-0CD37F980A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3" name="TextBox 4692">
          <a:extLst>
            <a:ext uri="{FF2B5EF4-FFF2-40B4-BE49-F238E27FC236}">
              <a16:creationId xmlns:a16="http://schemas.microsoft.com/office/drawing/2014/main" id="{6F3881EF-B0A3-4466-8BC7-496ABC5BF9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4" name="TextBox 4693">
          <a:extLst>
            <a:ext uri="{FF2B5EF4-FFF2-40B4-BE49-F238E27FC236}">
              <a16:creationId xmlns:a16="http://schemas.microsoft.com/office/drawing/2014/main" id="{641830C4-EB9C-4B47-9307-FBAC93A8CA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5" name="TextBox 4694">
          <a:extLst>
            <a:ext uri="{FF2B5EF4-FFF2-40B4-BE49-F238E27FC236}">
              <a16:creationId xmlns:a16="http://schemas.microsoft.com/office/drawing/2014/main" id="{2C847F85-4B7D-4BBE-8AC5-0239A066F1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6" name="TextBox 4695">
          <a:extLst>
            <a:ext uri="{FF2B5EF4-FFF2-40B4-BE49-F238E27FC236}">
              <a16:creationId xmlns:a16="http://schemas.microsoft.com/office/drawing/2014/main" id="{9E1997F3-C198-4528-A1A4-8289E26077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7" name="TextBox 4696">
          <a:extLst>
            <a:ext uri="{FF2B5EF4-FFF2-40B4-BE49-F238E27FC236}">
              <a16:creationId xmlns:a16="http://schemas.microsoft.com/office/drawing/2014/main" id="{CF051725-BE59-435F-94A0-0F6A556E2C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8" name="TextBox 4697">
          <a:extLst>
            <a:ext uri="{FF2B5EF4-FFF2-40B4-BE49-F238E27FC236}">
              <a16:creationId xmlns:a16="http://schemas.microsoft.com/office/drawing/2014/main" id="{90EF6005-BF03-4648-B1C8-AD08012BAC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9" name="TextBox 4698">
          <a:extLst>
            <a:ext uri="{FF2B5EF4-FFF2-40B4-BE49-F238E27FC236}">
              <a16:creationId xmlns:a16="http://schemas.microsoft.com/office/drawing/2014/main" id="{E22D74FC-36C7-4F51-8B77-72B661093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0" name="TextBox 4699">
          <a:extLst>
            <a:ext uri="{FF2B5EF4-FFF2-40B4-BE49-F238E27FC236}">
              <a16:creationId xmlns:a16="http://schemas.microsoft.com/office/drawing/2014/main" id="{275A1077-71B4-4CCC-8311-D459FC619E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1" name="TextBox 4700">
          <a:extLst>
            <a:ext uri="{FF2B5EF4-FFF2-40B4-BE49-F238E27FC236}">
              <a16:creationId xmlns:a16="http://schemas.microsoft.com/office/drawing/2014/main" id="{7A4A224B-C6EC-40EB-96BA-B5C1F8387F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2" name="TextBox 4701">
          <a:extLst>
            <a:ext uri="{FF2B5EF4-FFF2-40B4-BE49-F238E27FC236}">
              <a16:creationId xmlns:a16="http://schemas.microsoft.com/office/drawing/2014/main" id="{3466435F-489C-4EB1-B70E-A70EDC03E0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3" name="TextBox 4702">
          <a:extLst>
            <a:ext uri="{FF2B5EF4-FFF2-40B4-BE49-F238E27FC236}">
              <a16:creationId xmlns:a16="http://schemas.microsoft.com/office/drawing/2014/main" id="{89841506-9C2A-4FAE-B0F3-460F57550A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4" name="TextBox 4703">
          <a:extLst>
            <a:ext uri="{FF2B5EF4-FFF2-40B4-BE49-F238E27FC236}">
              <a16:creationId xmlns:a16="http://schemas.microsoft.com/office/drawing/2014/main" id="{9FA5B449-DD05-44B7-BCB4-DD457D37C4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5" name="TextBox 4704">
          <a:extLst>
            <a:ext uri="{FF2B5EF4-FFF2-40B4-BE49-F238E27FC236}">
              <a16:creationId xmlns:a16="http://schemas.microsoft.com/office/drawing/2014/main" id="{C6DFDC19-096B-4FEF-A412-6DF08CB7F4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6" name="TextBox 4705">
          <a:extLst>
            <a:ext uri="{FF2B5EF4-FFF2-40B4-BE49-F238E27FC236}">
              <a16:creationId xmlns:a16="http://schemas.microsoft.com/office/drawing/2014/main" id="{72B620BD-A815-4EB8-ACBA-8771AE74F0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7" name="TextBox 4706">
          <a:extLst>
            <a:ext uri="{FF2B5EF4-FFF2-40B4-BE49-F238E27FC236}">
              <a16:creationId xmlns:a16="http://schemas.microsoft.com/office/drawing/2014/main" id="{F6E8B7EB-9A48-4263-B9E2-0DABB65195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8" name="TextBox 4707">
          <a:extLst>
            <a:ext uri="{FF2B5EF4-FFF2-40B4-BE49-F238E27FC236}">
              <a16:creationId xmlns:a16="http://schemas.microsoft.com/office/drawing/2014/main" id="{35B31C67-9664-4D9C-8692-2423E0EDC8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9" name="TextBox 4708">
          <a:extLst>
            <a:ext uri="{FF2B5EF4-FFF2-40B4-BE49-F238E27FC236}">
              <a16:creationId xmlns:a16="http://schemas.microsoft.com/office/drawing/2014/main" id="{FF865106-9DB9-49BB-BF83-0A81DAFAFA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0" name="TextBox 4709">
          <a:extLst>
            <a:ext uri="{FF2B5EF4-FFF2-40B4-BE49-F238E27FC236}">
              <a16:creationId xmlns:a16="http://schemas.microsoft.com/office/drawing/2014/main" id="{85BB1B5F-6CEC-49B2-9073-969DB92E7B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1" name="TextBox 4710">
          <a:extLst>
            <a:ext uri="{FF2B5EF4-FFF2-40B4-BE49-F238E27FC236}">
              <a16:creationId xmlns:a16="http://schemas.microsoft.com/office/drawing/2014/main" id="{4EF416E3-5344-42B3-9658-DA1A83E5E0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2" name="TextBox 4711">
          <a:extLst>
            <a:ext uri="{FF2B5EF4-FFF2-40B4-BE49-F238E27FC236}">
              <a16:creationId xmlns:a16="http://schemas.microsoft.com/office/drawing/2014/main" id="{8D3B27A6-1DA2-4A81-9BAC-A451A5317A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3" name="TextBox 4712">
          <a:extLst>
            <a:ext uri="{FF2B5EF4-FFF2-40B4-BE49-F238E27FC236}">
              <a16:creationId xmlns:a16="http://schemas.microsoft.com/office/drawing/2014/main" id="{86F94D10-8B08-4762-A43A-128F74899B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4" name="TextBox 4713">
          <a:extLst>
            <a:ext uri="{FF2B5EF4-FFF2-40B4-BE49-F238E27FC236}">
              <a16:creationId xmlns:a16="http://schemas.microsoft.com/office/drawing/2014/main" id="{F1D4C6A0-4C0B-4D12-9867-544FC3ACE9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5" name="TextBox 4714">
          <a:extLst>
            <a:ext uri="{FF2B5EF4-FFF2-40B4-BE49-F238E27FC236}">
              <a16:creationId xmlns:a16="http://schemas.microsoft.com/office/drawing/2014/main" id="{E59A6E94-41E0-42F2-A487-95BEEB0CD3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6" name="TextBox 4715">
          <a:extLst>
            <a:ext uri="{FF2B5EF4-FFF2-40B4-BE49-F238E27FC236}">
              <a16:creationId xmlns:a16="http://schemas.microsoft.com/office/drawing/2014/main" id="{7392E5CD-70CF-44DF-8FC2-E42A20FA85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7" name="TextBox 4716">
          <a:extLst>
            <a:ext uri="{FF2B5EF4-FFF2-40B4-BE49-F238E27FC236}">
              <a16:creationId xmlns:a16="http://schemas.microsoft.com/office/drawing/2014/main" id="{37DCFBCE-FED4-45D8-9A4E-4B5A2679BE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8" name="TextBox 4717">
          <a:extLst>
            <a:ext uri="{FF2B5EF4-FFF2-40B4-BE49-F238E27FC236}">
              <a16:creationId xmlns:a16="http://schemas.microsoft.com/office/drawing/2014/main" id="{BED7BB93-0DC9-45D3-83B0-5A4CEB3704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9" name="TextBox 4718">
          <a:extLst>
            <a:ext uri="{FF2B5EF4-FFF2-40B4-BE49-F238E27FC236}">
              <a16:creationId xmlns:a16="http://schemas.microsoft.com/office/drawing/2014/main" id="{F4794671-5C7E-4BFC-A952-85AFBA5519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0" name="TextBox 4719">
          <a:extLst>
            <a:ext uri="{FF2B5EF4-FFF2-40B4-BE49-F238E27FC236}">
              <a16:creationId xmlns:a16="http://schemas.microsoft.com/office/drawing/2014/main" id="{C962D7EA-9792-41EE-A1FA-5E3952B5F2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1" name="TextBox 4720">
          <a:extLst>
            <a:ext uri="{FF2B5EF4-FFF2-40B4-BE49-F238E27FC236}">
              <a16:creationId xmlns:a16="http://schemas.microsoft.com/office/drawing/2014/main" id="{B7DA8103-3620-4B04-AD72-43873F177A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2" name="TextBox 4721">
          <a:extLst>
            <a:ext uri="{FF2B5EF4-FFF2-40B4-BE49-F238E27FC236}">
              <a16:creationId xmlns:a16="http://schemas.microsoft.com/office/drawing/2014/main" id="{0205CE1F-2C12-41D4-8517-D7B0DB7FF5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3" name="TextBox 4722">
          <a:extLst>
            <a:ext uri="{FF2B5EF4-FFF2-40B4-BE49-F238E27FC236}">
              <a16:creationId xmlns:a16="http://schemas.microsoft.com/office/drawing/2014/main" id="{3ECCB218-F222-4606-B1AD-0EEF1F29B4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4" name="TextBox 4723">
          <a:extLst>
            <a:ext uri="{FF2B5EF4-FFF2-40B4-BE49-F238E27FC236}">
              <a16:creationId xmlns:a16="http://schemas.microsoft.com/office/drawing/2014/main" id="{92148EA1-791A-44C6-9353-17AA0FAEF0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5" name="TextBox 4724">
          <a:extLst>
            <a:ext uri="{FF2B5EF4-FFF2-40B4-BE49-F238E27FC236}">
              <a16:creationId xmlns:a16="http://schemas.microsoft.com/office/drawing/2014/main" id="{5440086C-865F-49BE-872D-A59D951693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6" name="TextBox 4725">
          <a:extLst>
            <a:ext uri="{FF2B5EF4-FFF2-40B4-BE49-F238E27FC236}">
              <a16:creationId xmlns:a16="http://schemas.microsoft.com/office/drawing/2014/main" id="{1AD45EF1-B4AE-45E0-A7E6-33D2D4C9C7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7" name="TextBox 4726">
          <a:extLst>
            <a:ext uri="{FF2B5EF4-FFF2-40B4-BE49-F238E27FC236}">
              <a16:creationId xmlns:a16="http://schemas.microsoft.com/office/drawing/2014/main" id="{65AA91A4-5379-4161-9089-5C68623BC0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8" name="TextBox 4727">
          <a:extLst>
            <a:ext uri="{FF2B5EF4-FFF2-40B4-BE49-F238E27FC236}">
              <a16:creationId xmlns:a16="http://schemas.microsoft.com/office/drawing/2014/main" id="{7F105E4A-8594-45A0-A98F-112A86458A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9" name="TextBox 4728">
          <a:extLst>
            <a:ext uri="{FF2B5EF4-FFF2-40B4-BE49-F238E27FC236}">
              <a16:creationId xmlns:a16="http://schemas.microsoft.com/office/drawing/2014/main" id="{F6383C5B-F29B-4DA3-8FE6-DFDAA15D2E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0" name="TextBox 4729">
          <a:extLst>
            <a:ext uri="{FF2B5EF4-FFF2-40B4-BE49-F238E27FC236}">
              <a16:creationId xmlns:a16="http://schemas.microsoft.com/office/drawing/2014/main" id="{6EDB94D1-34CF-4D4B-BE1B-9544AD9A7A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1" name="TextBox 4730">
          <a:extLst>
            <a:ext uri="{FF2B5EF4-FFF2-40B4-BE49-F238E27FC236}">
              <a16:creationId xmlns:a16="http://schemas.microsoft.com/office/drawing/2014/main" id="{B98F63AE-0E1C-4566-838B-55D344B5C5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2" name="TextBox 4731">
          <a:extLst>
            <a:ext uri="{FF2B5EF4-FFF2-40B4-BE49-F238E27FC236}">
              <a16:creationId xmlns:a16="http://schemas.microsoft.com/office/drawing/2014/main" id="{9E22DD65-600A-4E05-9955-AE76AF7BB4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3" name="TextBox 4732">
          <a:extLst>
            <a:ext uri="{FF2B5EF4-FFF2-40B4-BE49-F238E27FC236}">
              <a16:creationId xmlns:a16="http://schemas.microsoft.com/office/drawing/2014/main" id="{ABCA1184-DC97-48DE-A653-0B0E7577FA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4" name="TextBox 4733">
          <a:extLst>
            <a:ext uri="{FF2B5EF4-FFF2-40B4-BE49-F238E27FC236}">
              <a16:creationId xmlns:a16="http://schemas.microsoft.com/office/drawing/2014/main" id="{99D49E70-E37E-4617-A247-420D7057E8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5" name="TextBox 4734">
          <a:extLst>
            <a:ext uri="{FF2B5EF4-FFF2-40B4-BE49-F238E27FC236}">
              <a16:creationId xmlns:a16="http://schemas.microsoft.com/office/drawing/2014/main" id="{591CD663-220A-4AD1-AF96-A5FA48E90D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6" name="TextBox 4735">
          <a:extLst>
            <a:ext uri="{FF2B5EF4-FFF2-40B4-BE49-F238E27FC236}">
              <a16:creationId xmlns:a16="http://schemas.microsoft.com/office/drawing/2014/main" id="{60DB6490-B568-4390-8C99-A957936037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7" name="TextBox 4736">
          <a:extLst>
            <a:ext uri="{FF2B5EF4-FFF2-40B4-BE49-F238E27FC236}">
              <a16:creationId xmlns:a16="http://schemas.microsoft.com/office/drawing/2014/main" id="{E357CBB4-B2A5-4267-81B6-E1B5CFC412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8" name="TextBox 4737">
          <a:extLst>
            <a:ext uri="{FF2B5EF4-FFF2-40B4-BE49-F238E27FC236}">
              <a16:creationId xmlns:a16="http://schemas.microsoft.com/office/drawing/2014/main" id="{20C70E4C-B69A-4447-9C9D-4B55F92291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9" name="TextBox 4738">
          <a:extLst>
            <a:ext uri="{FF2B5EF4-FFF2-40B4-BE49-F238E27FC236}">
              <a16:creationId xmlns:a16="http://schemas.microsoft.com/office/drawing/2014/main" id="{A228B1C1-6F4A-4C70-8351-DF2CF720C7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0" name="TextBox 4739">
          <a:extLst>
            <a:ext uri="{FF2B5EF4-FFF2-40B4-BE49-F238E27FC236}">
              <a16:creationId xmlns:a16="http://schemas.microsoft.com/office/drawing/2014/main" id="{B9FC5D0C-503B-4BB9-8A4C-92689B044C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1" name="TextBox 4740">
          <a:extLst>
            <a:ext uri="{FF2B5EF4-FFF2-40B4-BE49-F238E27FC236}">
              <a16:creationId xmlns:a16="http://schemas.microsoft.com/office/drawing/2014/main" id="{15E56106-959F-46ED-BBD2-FAE9083DDC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2" name="TextBox 4741">
          <a:extLst>
            <a:ext uri="{FF2B5EF4-FFF2-40B4-BE49-F238E27FC236}">
              <a16:creationId xmlns:a16="http://schemas.microsoft.com/office/drawing/2014/main" id="{FFA52D85-88B7-4594-A3F8-91FFD5AAD3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3" name="TextBox 4742">
          <a:extLst>
            <a:ext uri="{FF2B5EF4-FFF2-40B4-BE49-F238E27FC236}">
              <a16:creationId xmlns:a16="http://schemas.microsoft.com/office/drawing/2014/main" id="{9B3705B4-8286-4325-AF81-3603D2EC8F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4" name="TextBox 4743">
          <a:extLst>
            <a:ext uri="{FF2B5EF4-FFF2-40B4-BE49-F238E27FC236}">
              <a16:creationId xmlns:a16="http://schemas.microsoft.com/office/drawing/2014/main" id="{63D0723C-E58D-4E1D-A530-C3B6E58D08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5" name="TextBox 4744">
          <a:extLst>
            <a:ext uri="{FF2B5EF4-FFF2-40B4-BE49-F238E27FC236}">
              <a16:creationId xmlns:a16="http://schemas.microsoft.com/office/drawing/2014/main" id="{D60972B5-02EE-4829-AA8B-FBA80F1011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6" name="TextBox 4745">
          <a:extLst>
            <a:ext uri="{FF2B5EF4-FFF2-40B4-BE49-F238E27FC236}">
              <a16:creationId xmlns:a16="http://schemas.microsoft.com/office/drawing/2014/main" id="{EF4AEECF-B3F3-4874-A69A-5BE6C25705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7" name="TextBox 4746">
          <a:extLst>
            <a:ext uri="{FF2B5EF4-FFF2-40B4-BE49-F238E27FC236}">
              <a16:creationId xmlns:a16="http://schemas.microsoft.com/office/drawing/2014/main" id="{204F3A98-B247-48EB-BA6D-F8807DE09F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8" name="TextBox 4747">
          <a:extLst>
            <a:ext uri="{FF2B5EF4-FFF2-40B4-BE49-F238E27FC236}">
              <a16:creationId xmlns:a16="http://schemas.microsoft.com/office/drawing/2014/main" id="{AE81B00B-CBB6-4B30-9575-2A1D7DA8C4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9" name="TextBox 4748">
          <a:extLst>
            <a:ext uri="{FF2B5EF4-FFF2-40B4-BE49-F238E27FC236}">
              <a16:creationId xmlns:a16="http://schemas.microsoft.com/office/drawing/2014/main" id="{8661AD0F-A4EA-4E49-B825-3B5C70A847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0" name="TextBox 4749">
          <a:extLst>
            <a:ext uri="{FF2B5EF4-FFF2-40B4-BE49-F238E27FC236}">
              <a16:creationId xmlns:a16="http://schemas.microsoft.com/office/drawing/2014/main" id="{3C5D7F95-308D-4848-B89B-9F060B6B67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1" name="TextBox 4750">
          <a:extLst>
            <a:ext uri="{FF2B5EF4-FFF2-40B4-BE49-F238E27FC236}">
              <a16:creationId xmlns:a16="http://schemas.microsoft.com/office/drawing/2014/main" id="{D8ED350C-F783-48BC-AB02-39337BB4D6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2" name="TextBox 4751">
          <a:extLst>
            <a:ext uri="{FF2B5EF4-FFF2-40B4-BE49-F238E27FC236}">
              <a16:creationId xmlns:a16="http://schemas.microsoft.com/office/drawing/2014/main" id="{ACC79664-7ED1-4996-AC2A-5CB3007953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3" name="TextBox 4752">
          <a:extLst>
            <a:ext uri="{FF2B5EF4-FFF2-40B4-BE49-F238E27FC236}">
              <a16:creationId xmlns:a16="http://schemas.microsoft.com/office/drawing/2014/main" id="{92863FBB-0F42-49ED-8A66-4A9C75DC85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4" name="TextBox 4753">
          <a:extLst>
            <a:ext uri="{FF2B5EF4-FFF2-40B4-BE49-F238E27FC236}">
              <a16:creationId xmlns:a16="http://schemas.microsoft.com/office/drawing/2014/main" id="{B49D28F9-FF63-4A15-A905-7CA31FECC2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5" name="TextBox 4754">
          <a:extLst>
            <a:ext uri="{FF2B5EF4-FFF2-40B4-BE49-F238E27FC236}">
              <a16:creationId xmlns:a16="http://schemas.microsoft.com/office/drawing/2014/main" id="{1A0390DE-7738-471F-BC75-4E95F76F15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6" name="TextBox 4755">
          <a:extLst>
            <a:ext uri="{FF2B5EF4-FFF2-40B4-BE49-F238E27FC236}">
              <a16:creationId xmlns:a16="http://schemas.microsoft.com/office/drawing/2014/main" id="{A23A8E06-721F-4D08-953B-19A25EAE30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7" name="TextBox 4756">
          <a:extLst>
            <a:ext uri="{FF2B5EF4-FFF2-40B4-BE49-F238E27FC236}">
              <a16:creationId xmlns:a16="http://schemas.microsoft.com/office/drawing/2014/main" id="{F87227B7-B059-4EA0-A624-B9DC7BD3D9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8" name="TextBox 4757">
          <a:extLst>
            <a:ext uri="{FF2B5EF4-FFF2-40B4-BE49-F238E27FC236}">
              <a16:creationId xmlns:a16="http://schemas.microsoft.com/office/drawing/2014/main" id="{2EE1C358-9EEC-4AA7-B37F-7891E5F136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9" name="TextBox 4758">
          <a:extLst>
            <a:ext uri="{FF2B5EF4-FFF2-40B4-BE49-F238E27FC236}">
              <a16:creationId xmlns:a16="http://schemas.microsoft.com/office/drawing/2014/main" id="{CD4ADE97-86E9-449B-9F72-0E6EA0404C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0" name="TextBox 4759">
          <a:extLst>
            <a:ext uri="{FF2B5EF4-FFF2-40B4-BE49-F238E27FC236}">
              <a16:creationId xmlns:a16="http://schemas.microsoft.com/office/drawing/2014/main" id="{EF74758A-C139-46AE-8B3F-FECF270795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1" name="TextBox 4760">
          <a:extLst>
            <a:ext uri="{FF2B5EF4-FFF2-40B4-BE49-F238E27FC236}">
              <a16:creationId xmlns:a16="http://schemas.microsoft.com/office/drawing/2014/main" id="{A9618620-9A21-47C6-BDC3-F5C66D9F32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2" name="TextBox 4761">
          <a:extLst>
            <a:ext uri="{FF2B5EF4-FFF2-40B4-BE49-F238E27FC236}">
              <a16:creationId xmlns:a16="http://schemas.microsoft.com/office/drawing/2014/main" id="{BF36C512-CD7F-4A3F-8109-2BA3774C7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3" name="TextBox 4762">
          <a:extLst>
            <a:ext uri="{FF2B5EF4-FFF2-40B4-BE49-F238E27FC236}">
              <a16:creationId xmlns:a16="http://schemas.microsoft.com/office/drawing/2014/main" id="{7734850E-766E-4D8A-8939-97D2A8E981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4" name="TextBox 4763">
          <a:extLst>
            <a:ext uri="{FF2B5EF4-FFF2-40B4-BE49-F238E27FC236}">
              <a16:creationId xmlns:a16="http://schemas.microsoft.com/office/drawing/2014/main" id="{17D0A771-94F5-4007-B9B0-534F1775AE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5" name="TextBox 4764">
          <a:extLst>
            <a:ext uri="{FF2B5EF4-FFF2-40B4-BE49-F238E27FC236}">
              <a16:creationId xmlns:a16="http://schemas.microsoft.com/office/drawing/2014/main" id="{231FA67D-07DC-4BD6-BFEE-9783769035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6" name="TextBox 4765">
          <a:extLst>
            <a:ext uri="{FF2B5EF4-FFF2-40B4-BE49-F238E27FC236}">
              <a16:creationId xmlns:a16="http://schemas.microsoft.com/office/drawing/2014/main" id="{60F183D6-9AA9-4315-86E6-60A5C69C26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7" name="TextBox 4766">
          <a:extLst>
            <a:ext uri="{FF2B5EF4-FFF2-40B4-BE49-F238E27FC236}">
              <a16:creationId xmlns:a16="http://schemas.microsoft.com/office/drawing/2014/main" id="{CDD11F1B-6523-4583-BAC9-EB922DB74D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8" name="TextBox 4767">
          <a:extLst>
            <a:ext uri="{FF2B5EF4-FFF2-40B4-BE49-F238E27FC236}">
              <a16:creationId xmlns:a16="http://schemas.microsoft.com/office/drawing/2014/main" id="{7363C395-90E5-420E-9277-9619D6E087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9" name="TextBox 4768">
          <a:extLst>
            <a:ext uri="{FF2B5EF4-FFF2-40B4-BE49-F238E27FC236}">
              <a16:creationId xmlns:a16="http://schemas.microsoft.com/office/drawing/2014/main" id="{968AD05D-C43E-4F23-9CE4-A89678E3DB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0" name="TextBox 4769">
          <a:extLst>
            <a:ext uri="{FF2B5EF4-FFF2-40B4-BE49-F238E27FC236}">
              <a16:creationId xmlns:a16="http://schemas.microsoft.com/office/drawing/2014/main" id="{E2E07B12-0BB4-4644-A66A-BF77F01A94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1" name="TextBox 4770">
          <a:extLst>
            <a:ext uri="{FF2B5EF4-FFF2-40B4-BE49-F238E27FC236}">
              <a16:creationId xmlns:a16="http://schemas.microsoft.com/office/drawing/2014/main" id="{F43D3BA1-8AE4-4F36-B87B-46F1D9D10E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2" name="TextBox 4771">
          <a:extLst>
            <a:ext uri="{FF2B5EF4-FFF2-40B4-BE49-F238E27FC236}">
              <a16:creationId xmlns:a16="http://schemas.microsoft.com/office/drawing/2014/main" id="{F6DE5A49-481F-4C21-83AC-5CF5B17CB8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3" name="TextBox 4772">
          <a:extLst>
            <a:ext uri="{FF2B5EF4-FFF2-40B4-BE49-F238E27FC236}">
              <a16:creationId xmlns:a16="http://schemas.microsoft.com/office/drawing/2014/main" id="{A0D84CCB-9E51-4E0E-8A96-DE1492E58B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4" name="TextBox 4773">
          <a:extLst>
            <a:ext uri="{FF2B5EF4-FFF2-40B4-BE49-F238E27FC236}">
              <a16:creationId xmlns:a16="http://schemas.microsoft.com/office/drawing/2014/main" id="{7FB31B0D-BC74-40C4-8FA0-80350CD5BE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5" name="TextBox 4774">
          <a:extLst>
            <a:ext uri="{FF2B5EF4-FFF2-40B4-BE49-F238E27FC236}">
              <a16:creationId xmlns:a16="http://schemas.microsoft.com/office/drawing/2014/main" id="{61A7BEB9-2947-47A1-B376-BC40C827BC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6" name="TextBox 4775">
          <a:extLst>
            <a:ext uri="{FF2B5EF4-FFF2-40B4-BE49-F238E27FC236}">
              <a16:creationId xmlns:a16="http://schemas.microsoft.com/office/drawing/2014/main" id="{B25A1D66-465C-4504-9B6E-DB2DC9E4BC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7" name="TextBox 4776">
          <a:extLst>
            <a:ext uri="{FF2B5EF4-FFF2-40B4-BE49-F238E27FC236}">
              <a16:creationId xmlns:a16="http://schemas.microsoft.com/office/drawing/2014/main" id="{6235DF07-D3BB-49A6-BFAB-7A1EE20EA6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8" name="TextBox 4777">
          <a:extLst>
            <a:ext uri="{FF2B5EF4-FFF2-40B4-BE49-F238E27FC236}">
              <a16:creationId xmlns:a16="http://schemas.microsoft.com/office/drawing/2014/main" id="{80C1EC8D-69A0-473B-B37F-0550358685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9" name="TextBox 4778">
          <a:extLst>
            <a:ext uri="{FF2B5EF4-FFF2-40B4-BE49-F238E27FC236}">
              <a16:creationId xmlns:a16="http://schemas.microsoft.com/office/drawing/2014/main" id="{EA7019F6-3A2A-4769-A9DB-7EE447CBA3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0" name="TextBox 4779">
          <a:extLst>
            <a:ext uri="{FF2B5EF4-FFF2-40B4-BE49-F238E27FC236}">
              <a16:creationId xmlns:a16="http://schemas.microsoft.com/office/drawing/2014/main" id="{16583C1C-44E1-49B5-9D7D-12B727E7FC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1" name="TextBox 4780">
          <a:extLst>
            <a:ext uri="{FF2B5EF4-FFF2-40B4-BE49-F238E27FC236}">
              <a16:creationId xmlns:a16="http://schemas.microsoft.com/office/drawing/2014/main" id="{7B1EF1AA-2439-49B8-94F3-580DF6BA3E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2" name="TextBox 4781">
          <a:extLst>
            <a:ext uri="{FF2B5EF4-FFF2-40B4-BE49-F238E27FC236}">
              <a16:creationId xmlns:a16="http://schemas.microsoft.com/office/drawing/2014/main" id="{DADA81AE-0818-4B53-A224-5E59CAA99A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3" name="TextBox 4782">
          <a:extLst>
            <a:ext uri="{FF2B5EF4-FFF2-40B4-BE49-F238E27FC236}">
              <a16:creationId xmlns:a16="http://schemas.microsoft.com/office/drawing/2014/main" id="{5DD1FDB6-501C-47F1-8B7D-88AC584DF0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4" name="TextBox 4783">
          <a:extLst>
            <a:ext uri="{FF2B5EF4-FFF2-40B4-BE49-F238E27FC236}">
              <a16:creationId xmlns:a16="http://schemas.microsoft.com/office/drawing/2014/main" id="{0E7B1269-5510-4DEC-AFD4-4EA3B81E75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5" name="TextBox 4784">
          <a:extLst>
            <a:ext uri="{FF2B5EF4-FFF2-40B4-BE49-F238E27FC236}">
              <a16:creationId xmlns:a16="http://schemas.microsoft.com/office/drawing/2014/main" id="{0C84EE12-6F5A-4B25-BC52-03930843E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6" name="TextBox 4785">
          <a:extLst>
            <a:ext uri="{FF2B5EF4-FFF2-40B4-BE49-F238E27FC236}">
              <a16:creationId xmlns:a16="http://schemas.microsoft.com/office/drawing/2014/main" id="{DA134609-6937-4220-8682-D4740CA3D0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7" name="TextBox 4786">
          <a:extLst>
            <a:ext uri="{FF2B5EF4-FFF2-40B4-BE49-F238E27FC236}">
              <a16:creationId xmlns:a16="http://schemas.microsoft.com/office/drawing/2014/main" id="{0E6D428E-EDB5-4FDA-B544-C6B98CB3A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8" name="TextBox 4787">
          <a:extLst>
            <a:ext uri="{FF2B5EF4-FFF2-40B4-BE49-F238E27FC236}">
              <a16:creationId xmlns:a16="http://schemas.microsoft.com/office/drawing/2014/main" id="{08CF358B-9A4C-42D8-9743-E01D433700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9" name="TextBox 4788">
          <a:extLst>
            <a:ext uri="{FF2B5EF4-FFF2-40B4-BE49-F238E27FC236}">
              <a16:creationId xmlns:a16="http://schemas.microsoft.com/office/drawing/2014/main" id="{4A75D61D-FE7A-4404-AD1D-68BCD39A14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0" name="TextBox 4789">
          <a:extLst>
            <a:ext uri="{FF2B5EF4-FFF2-40B4-BE49-F238E27FC236}">
              <a16:creationId xmlns:a16="http://schemas.microsoft.com/office/drawing/2014/main" id="{59EB0CDE-3CED-43C5-826E-501356D16C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1" name="TextBox 4790">
          <a:extLst>
            <a:ext uri="{FF2B5EF4-FFF2-40B4-BE49-F238E27FC236}">
              <a16:creationId xmlns:a16="http://schemas.microsoft.com/office/drawing/2014/main" id="{D466819A-7150-4959-86A4-98EAEF0860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2" name="TextBox 4791">
          <a:extLst>
            <a:ext uri="{FF2B5EF4-FFF2-40B4-BE49-F238E27FC236}">
              <a16:creationId xmlns:a16="http://schemas.microsoft.com/office/drawing/2014/main" id="{4F953B03-EB6E-457E-9A65-31D24B4510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3" name="TextBox 4792">
          <a:extLst>
            <a:ext uri="{FF2B5EF4-FFF2-40B4-BE49-F238E27FC236}">
              <a16:creationId xmlns:a16="http://schemas.microsoft.com/office/drawing/2014/main" id="{6E0FBA41-D148-4517-BB93-A7130726BA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4" name="TextBox 4793">
          <a:extLst>
            <a:ext uri="{FF2B5EF4-FFF2-40B4-BE49-F238E27FC236}">
              <a16:creationId xmlns:a16="http://schemas.microsoft.com/office/drawing/2014/main" id="{C8C8EC60-5660-468F-98F0-15127B0200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5" name="TextBox 4794">
          <a:extLst>
            <a:ext uri="{FF2B5EF4-FFF2-40B4-BE49-F238E27FC236}">
              <a16:creationId xmlns:a16="http://schemas.microsoft.com/office/drawing/2014/main" id="{AE0EA9EE-FD1F-4780-B98A-F5980D5A8B1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6" name="TextBox 4795">
          <a:extLst>
            <a:ext uri="{FF2B5EF4-FFF2-40B4-BE49-F238E27FC236}">
              <a16:creationId xmlns:a16="http://schemas.microsoft.com/office/drawing/2014/main" id="{A17E4935-C92E-4AE1-B1D4-F50A0C4216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7" name="TextBox 4796">
          <a:extLst>
            <a:ext uri="{FF2B5EF4-FFF2-40B4-BE49-F238E27FC236}">
              <a16:creationId xmlns:a16="http://schemas.microsoft.com/office/drawing/2014/main" id="{0014B7EC-6FE5-4F0D-8E1A-6D602AB1D1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8" name="TextBox 4797">
          <a:extLst>
            <a:ext uri="{FF2B5EF4-FFF2-40B4-BE49-F238E27FC236}">
              <a16:creationId xmlns:a16="http://schemas.microsoft.com/office/drawing/2014/main" id="{836A2977-0E54-4EC1-9573-A32584436D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9" name="TextBox 4798">
          <a:extLst>
            <a:ext uri="{FF2B5EF4-FFF2-40B4-BE49-F238E27FC236}">
              <a16:creationId xmlns:a16="http://schemas.microsoft.com/office/drawing/2014/main" id="{CA752F26-DF61-4C9A-B736-0349932E3B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0" name="TextBox 4799">
          <a:extLst>
            <a:ext uri="{FF2B5EF4-FFF2-40B4-BE49-F238E27FC236}">
              <a16:creationId xmlns:a16="http://schemas.microsoft.com/office/drawing/2014/main" id="{0ED2B608-3726-4642-BEF7-7AF3E9630A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1" name="TextBox 4800">
          <a:extLst>
            <a:ext uri="{FF2B5EF4-FFF2-40B4-BE49-F238E27FC236}">
              <a16:creationId xmlns:a16="http://schemas.microsoft.com/office/drawing/2014/main" id="{52977DA6-BA0F-4BAC-B582-B64F26B8EB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2" name="TextBox 4801">
          <a:extLst>
            <a:ext uri="{FF2B5EF4-FFF2-40B4-BE49-F238E27FC236}">
              <a16:creationId xmlns:a16="http://schemas.microsoft.com/office/drawing/2014/main" id="{8B510D2F-4B30-456B-A090-426EB3AF3D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3" name="TextBox 4802">
          <a:extLst>
            <a:ext uri="{FF2B5EF4-FFF2-40B4-BE49-F238E27FC236}">
              <a16:creationId xmlns:a16="http://schemas.microsoft.com/office/drawing/2014/main" id="{CD05CEB9-4EA2-4EB4-AE57-C81868F036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4" name="TextBox 4803">
          <a:extLst>
            <a:ext uri="{FF2B5EF4-FFF2-40B4-BE49-F238E27FC236}">
              <a16:creationId xmlns:a16="http://schemas.microsoft.com/office/drawing/2014/main" id="{9CB84E92-6BCB-4536-9FDC-5287939012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5" name="TextBox 4804">
          <a:extLst>
            <a:ext uri="{FF2B5EF4-FFF2-40B4-BE49-F238E27FC236}">
              <a16:creationId xmlns:a16="http://schemas.microsoft.com/office/drawing/2014/main" id="{FFC5DE0B-4658-4C42-A6F9-563521AE55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6" name="TextBox 4805">
          <a:extLst>
            <a:ext uri="{FF2B5EF4-FFF2-40B4-BE49-F238E27FC236}">
              <a16:creationId xmlns:a16="http://schemas.microsoft.com/office/drawing/2014/main" id="{90B25500-5818-4661-839B-DDAD5A6CCE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7" name="TextBox 4806">
          <a:extLst>
            <a:ext uri="{FF2B5EF4-FFF2-40B4-BE49-F238E27FC236}">
              <a16:creationId xmlns:a16="http://schemas.microsoft.com/office/drawing/2014/main" id="{CA811E9D-2E5F-4BE4-B0B6-8F09FB8B27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8" name="TextBox 4807">
          <a:extLst>
            <a:ext uri="{FF2B5EF4-FFF2-40B4-BE49-F238E27FC236}">
              <a16:creationId xmlns:a16="http://schemas.microsoft.com/office/drawing/2014/main" id="{85D38DF5-8DAE-4013-8763-5F6B531E75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9" name="TextBox 4808">
          <a:extLst>
            <a:ext uri="{FF2B5EF4-FFF2-40B4-BE49-F238E27FC236}">
              <a16:creationId xmlns:a16="http://schemas.microsoft.com/office/drawing/2014/main" id="{9D882036-5E2C-4993-AEC1-0FB071E79B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0" name="TextBox 4809">
          <a:extLst>
            <a:ext uri="{FF2B5EF4-FFF2-40B4-BE49-F238E27FC236}">
              <a16:creationId xmlns:a16="http://schemas.microsoft.com/office/drawing/2014/main" id="{6043C2D1-E237-4491-AEEB-045731FBAC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1" name="TextBox 4810">
          <a:extLst>
            <a:ext uri="{FF2B5EF4-FFF2-40B4-BE49-F238E27FC236}">
              <a16:creationId xmlns:a16="http://schemas.microsoft.com/office/drawing/2014/main" id="{292DC4D8-B325-48B5-B253-F907EBC83D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2" name="TextBox 4811">
          <a:extLst>
            <a:ext uri="{FF2B5EF4-FFF2-40B4-BE49-F238E27FC236}">
              <a16:creationId xmlns:a16="http://schemas.microsoft.com/office/drawing/2014/main" id="{9EFDB09D-452F-4EB4-ABA6-41AF0C7D31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3" name="TextBox 4812">
          <a:extLst>
            <a:ext uri="{FF2B5EF4-FFF2-40B4-BE49-F238E27FC236}">
              <a16:creationId xmlns:a16="http://schemas.microsoft.com/office/drawing/2014/main" id="{F05F8F36-D080-496C-991C-04F75CAB85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4" name="TextBox 4813">
          <a:extLst>
            <a:ext uri="{FF2B5EF4-FFF2-40B4-BE49-F238E27FC236}">
              <a16:creationId xmlns:a16="http://schemas.microsoft.com/office/drawing/2014/main" id="{15B84E69-2025-4804-8C7C-06EC0C3379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5" name="TextBox 4814">
          <a:extLst>
            <a:ext uri="{FF2B5EF4-FFF2-40B4-BE49-F238E27FC236}">
              <a16:creationId xmlns:a16="http://schemas.microsoft.com/office/drawing/2014/main" id="{5A7179C2-D51C-465E-80B7-5B649587B4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6" name="TextBox 4815">
          <a:extLst>
            <a:ext uri="{FF2B5EF4-FFF2-40B4-BE49-F238E27FC236}">
              <a16:creationId xmlns:a16="http://schemas.microsoft.com/office/drawing/2014/main" id="{BFCE272A-3A04-4598-9736-D41ED40C93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7" name="TextBox 4816">
          <a:extLst>
            <a:ext uri="{FF2B5EF4-FFF2-40B4-BE49-F238E27FC236}">
              <a16:creationId xmlns:a16="http://schemas.microsoft.com/office/drawing/2014/main" id="{E176150D-73F0-4BDB-BEF4-DFC9456294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8" name="TextBox 4817">
          <a:extLst>
            <a:ext uri="{FF2B5EF4-FFF2-40B4-BE49-F238E27FC236}">
              <a16:creationId xmlns:a16="http://schemas.microsoft.com/office/drawing/2014/main" id="{35FF18BE-3893-4738-9A37-9EB6396A6B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9" name="TextBox 4818">
          <a:extLst>
            <a:ext uri="{FF2B5EF4-FFF2-40B4-BE49-F238E27FC236}">
              <a16:creationId xmlns:a16="http://schemas.microsoft.com/office/drawing/2014/main" id="{8F570D60-57EE-4D6D-B441-0B72E75FD2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0" name="TextBox 4819">
          <a:extLst>
            <a:ext uri="{FF2B5EF4-FFF2-40B4-BE49-F238E27FC236}">
              <a16:creationId xmlns:a16="http://schemas.microsoft.com/office/drawing/2014/main" id="{29D16E03-F868-45A8-8088-8F30E1AF96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1" name="TextBox 4820">
          <a:extLst>
            <a:ext uri="{FF2B5EF4-FFF2-40B4-BE49-F238E27FC236}">
              <a16:creationId xmlns:a16="http://schemas.microsoft.com/office/drawing/2014/main" id="{5355FF4C-3029-4875-801D-ABB6434EE3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2" name="TextBox 4821">
          <a:extLst>
            <a:ext uri="{FF2B5EF4-FFF2-40B4-BE49-F238E27FC236}">
              <a16:creationId xmlns:a16="http://schemas.microsoft.com/office/drawing/2014/main" id="{AA239B89-3F0C-4B07-8985-C186926B46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3" name="TextBox 4822">
          <a:extLst>
            <a:ext uri="{FF2B5EF4-FFF2-40B4-BE49-F238E27FC236}">
              <a16:creationId xmlns:a16="http://schemas.microsoft.com/office/drawing/2014/main" id="{9FF056FD-6C08-41F3-8E2D-82DFF8C20B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4" name="TextBox 4823">
          <a:extLst>
            <a:ext uri="{FF2B5EF4-FFF2-40B4-BE49-F238E27FC236}">
              <a16:creationId xmlns:a16="http://schemas.microsoft.com/office/drawing/2014/main" id="{3B5B3003-C586-4AA0-87C5-8604157682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5" name="TextBox 4824">
          <a:extLst>
            <a:ext uri="{FF2B5EF4-FFF2-40B4-BE49-F238E27FC236}">
              <a16:creationId xmlns:a16="http://schemas.microsoft.com/office/drawing/2014/main" id="{6C59B22B-6C17-46B9-ABC7-DA3499EA65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6" name="TextBox 4825">
          <a:extLst>
            <a:ext uri="{FF2B5EF4-FFF2-40B4-BE49-F238E27FC236}">
              <a16:creationId xmlns:a16="http://schemas.microsoft.com/office/drawing/2014/main" id="{7FA01241-6816-4660-84AC-72411BFED1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7" name="TextBox 4826">
          <a:extLst>
            <a:ext uri="{FF2B5EF4-FFF2-40B4-BE49-F238E27FC236}">
              <a16:creationId xmlns:a16="http://schemas.microsoft.com/office/drawing/2014/main" id="{7C821F3E-1BA2-4888-81E4-F603578F33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8" name="TextBox 4827">
          <a:extLst>
            <a:ext uri="{FF2B5EF4-FFF2-40B4-BE49-F238E27FC236}">
              <a16:creationId xmlns:a16="http://schemas.microsoft.com/office/drawing/2014/main" id="{53CCF433-38C2-437D-9E75-62E759B378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9" name="TextBox 4828">
          <a:extLst>
            <a:ext uri="{FF2B5EF4-FFF2-40B4-BE49-F238E27FC236}">
              <a16:creationId xmlns:a16="http://schemas.microsoft.com/office/drawing/2014/main" id="{8CF5E2F4-25FA-4560-A67F-5301CBCC1C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0" name="TextBox 4829">
          <a:extLst>
            <a:ext uri="{FF2B5EF4-FFF2-40B4-BE49-F238E27FC236}">
              <a16:creationId xmlns:a16="http://schemas.microsoft.com/office/drawing/2014/main" id="{78B8823A-1163-407C-BF87-26CAD7EE01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1" name="TextBox 4830">
          <a:extLst>
            <a:ext uri="{FF2B5EF4-FFF2-40B4-BE49-F238E27FC236}">
              <a16:creationId xmlns:a16="http://schemas.microsoft.com/office/drawing/2014/main" id="{0F08EEAA-1710-4DB7-A904-DD360390DE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2" name="TextBox 4831">
          <a:extLst>
            <a:ext uri="{FF2B5EF4-FFF2-40B4-BE49-F238E27FC236}">
              <a16:creationId xmlns:a16="http://schemas.microsoft.com/office/drawing/2014/main" id="{0BD9D3D0-0554-43C8-BBB8-5637D5CA9B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3" name="TextBox 4832">
          <a:extLst>
            <a:ext uri="{FF2B5EF4-FFF2-40B4-BE49-F238E27FC236}">
              <a16:creationId xmlns:a16="http://schemas.microsoft.com/office/drawing/2014/main" id="{8FCC416D-D248-4B21-AE0B-BBF31942AC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4" name="TextBox 4833">
          <a:extLst>
            <a:ext uri="{FF2B5EF4-FFF2-40B4-BE49-F238E27FC236}">
              <a16:creationId xmlns:a16="http://schemas.microsoft.com/office/drawing/2014/main" id="{23336A27-3519-4BBB-A01B-F6B5652F53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5" name="TextBox 4834">
          <a:extLst>
            <a:ext uri="{FF2B5EF4-FFF2-40B4-BE49-F238E27FC236}">
              <a16:creationId xmlns:a16="http://schemas.microsoft.com/office/drawing/2014/main" id="{C2F02E2B-A46C-487F-BDFB-79D2B17BAF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6" name="TextBox 4835">
          <a:extLst>
            <a:ext uri="{FF2B5EF4-FFF2-40B4-BE49-F238E27FC236}">
              <a16:creationId xmlns:a16="http://schemas.microsoft.com/office/drawing/2014/main" id="{5C98FDCE-DFFD-4590-9308-FBCB46F721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7" name="TextBox 4836">
          <a:extLst>
            <a:ext uri="{FF2B5EF4-FFF2-40B4-BE49-F238E27FC236}">
              <a16:creationId xmlns:a16="http://schemas.microsoft.com/office/drawing/2014/main" id="{5D407D6E-2F37-4BF1-8B79-59F1435DB5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8" name="TextBox 4837">
          <a:extLst>
            <a:ext uri="{FF2B5EF4-FFF2-40B4-BE49-F238E27FC236}">
              <a16:creationId xmlns:a16="http://schemas.microsoft.com/office/drawing/2014/main" id="{7BFC2677-C7EC-401C-A720-D88CE2AFC9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9" name="TextBox 4838">
          <a:extLst>
            <a:ext uri="{FF2B5EF4-FFF2-40B4-BE49-F238E27FC236}">
              <a16:creationId xmlns:a16="http://schemas.microsoft.com/office/drawing/2014/main" id="{B21160C8-6F7A-4BD6-A466-4B2B88DC51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0" name="TextBox 4839">
          <a:extLst>
            <a:ext uri="{FF2B5EF4-FFF2-40B4-BE49-F238E27FC236}">
              <a16:creationId xmlns:a16="http://schemas.microsoft.com/office/drawing/2014/main" id="{129D60FC-8B93-4771-856D-7D26BAC4A0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1" name="TextBox 4840">
          <a:extLst>
            <a:ext uri="{FF2B5EF4-FFF2-40B4-BE49-F238E27FC236}">
              <a16:creationId xmlns:a16="http://schemas.microsoft.com/office/drawing/2014/main" id="{3CA48404-A84A-4C12-982A-5B73091A31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2" name="TextBox 4841">
          <a:extLst>
            <a:ext uri="{FF2B5EF4-FFF2-40B4-BE49-F238E27FC236}">
              <a16:creationId xmlns:a16="http://schemas.microsoft.com/office/drawing/2014/main" id="{E1D684BC-AB48-434C-8AB9-68E590F374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3" name="TextBox 4842">
          <a:extLst>
            <a:ext uri="{FF2B5EF4-FFF2-40B4-BE49-F238E27FC236}">
              <a16:creationId xmlns:a16="http://schemas.microsoft.com/office/drawing/2014/main" id="{3D55C4E9-3BD2-44CF-8834-BC2AC0BAF9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4" name="TextBox 4843">
          <a:extLst>
            <a:ext uri="{FF2B5EF4-FFF2-40B4-BE49-F238E27FC236}">
              <a16:creationId xmlns:a16="http://schemas.microsoft.com/office/drawing/2014/main" id="{D7BE4B0D-17E0-42C9-92F3-DB718D9162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5" name="TextBox 4844">
          <a:extLst>
            <a:ext uri="{FF2B5EF4-FFF2-40B4-BE49-F238E27FC236}">
              <a16:creationId xmlns:a16="http://schemas.microsoft.com/office/drawing/2014/main" id="{A585C292-06E6-4C1B-BA20-F13B2FC575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6" name="TextBox 4845">
          <a:extLst>
            <a:ext uri="{FF2B5EF4-FFF2-40B4-BE49-F238E27FC236}">
              <a16:creationId xmlns:a16="http://schemas.microsoft.com/office/drawing/2014/main" id="{ABD8C74D-A310-4A6D-98C0-B43156C555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7" name="TextBox 4846">
          <a:extLst>
            <a:ext uri="{FF2B5EF4-FFF2-40B4-BE49-F238E27FC236}">
              <a16:creationId xmlns:a16="http://schemas.microsoft.com/office/drawing/2014/main" id="{5E5EB047-836F-4E43-BCAF-C22FBEEA7C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8" name="TextBox 4847">
          <a:extLst>
            <a:ext uri="{FF2B5EF4-FFF2-40B4-BE49-F238E27FC236}">
              <a16:creationId xmlns:a16="http://schemas.microsoft.com/office/drawing/2014/main" id="{A743DB96-370D-42C2-AAA8-919108F3D9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9" name="TextBox 4848">
          <a:extLst>
            <a:ext uri="{FF2B5EF4-FFF2-40B4-BE49-F238E27FC236}">
              <a16:creationId xmlns:a16="http://schemas.microsoft.com/office/drawing/2014/main" id="{6D0AF58E-2E38-4994-B1BC-F57CBE3BCA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0" name="TextBox 4849">
          <a:extLst>
            <a:ext uri="{FF2B5EF4-FFF2-40B4-BE49-F238E27FC236}">
              <a16:creationId xmlns:a16="http://schemas.microsoft.com/office/drawing/2014/main" id="{B412A293-A233-4DD2-86A1-B36C712738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1" name="TextBox 4850">
          <a:extLst>
            <a:ext uri="{FF2B5EF4-FFF2-40B4-BE49-F238E27FC236}">
              <a16:creationId xmlns:a16="http://schemas.microsoft.com/office/drawing/2014/main" id="{2AE83142-AE5A-4C5D-89D1-9EB5C280ED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2" name="TextBox 4851">
          <a:extLst>
            <a:ext uri="{FF2B5EF4-FFF2-40B4-BE49-F238E27FC236}">
              <a16:creationId xmlns:a16="http://schemas.microsoft.com/office/drawing/2014/main" id="{5A9E9AD4-1552-44CA-AD9E-9248E784E2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3" name="TextBox 4852">
          <a:extLst>
            <a:ext uri="{FF2B5EF4-FFF2-40B4-BE49-F238E27FC236}">
              <a16:creationId xmlns:a16="http://schemas.microsoft.com/office/drawing/2014/main" id="{7DA3E8D6-8B89-41C9-A192-538B05A62F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4" name="TextBox 4853">
          <a:extLst>
            <a:ext uri="{FF2B5EF4-FFF2-40B4-BE49-F238E27FC236}">
              <a16:creationId xmlns:a16="http://schemas.microsoft.com/office/drawing/2014/main" id="{2D5C8750-3474-45BF-8FA1-28D0CD5DD8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5" name="TextBox 4854">
          <a:extLst>
            <a:ext uri="{FF2B5EF4-FFF2-40B4-BE49-F238E27FC236}">
              <a16:creationId xmlns:a16="http://schemas.microsoft.com/office/drawing/2014/main" id="{05276561-8450-4BE4-9C18-92133FFBC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6" name="TextBox 4855">
          <a:extLst>
            <a:ext uri="{FF2B5EF4-FFF2-40B4-BE49-F238E27FC236}">
              <a16:creationId xmlns:a16="http://schemas.microsoft.com/office/drawing/2014/main" id="{9FD4F4E6-8799-4A67-BCAE-EB2B99876B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7" name="TextBox 4856">
          <a:extLst>
            <a:ext uri="{FF2B5EF4-FFF2-40B4-BE49-F238E27FC236}">
              <a16:creationId xmlns:a16="http://schemas.microsoft.com/office/drawing/2014/main" id="{67194FBB-4FF3-4C58-9CDE-B02A653775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8" name="TextBox 4857">
          <a:extLst>
            <a:ext uri="{FF2B5EF4-FFF2-40B4-BE49-F238E27FC236}">
              <a16:creationId xmlns:a16="http://schemas.microsoft.com/office/drawing/2014/main" id="{84B290DD-5562-456E-B535-072A30B05B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9" name="TextBox 4858">
          <a:extLst>
            <a:ext uri="{FF2B5EF4-FFF2-40B4-BE49-F238E27FC236}">
              <a16:creationId xmlns:a16="http://schemas.microsoft.com/office/drawing/2014/main" id="{13184DBB-E024-4A5B-9151-5A411A2F9A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0" name="TextBox 4859">
          <a:extLst>
            <a:ext uri="{FF2B5EF4-FFF2-40B4-BE49-F238E27FC236}">
              <a16:creationId xmlns:a16="http://schemas.microsoft.com/office/drawing/2014/main" id="{53206879-9033-4A58-A859-99A4153867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1" name="TextBox 4860">
          <a:extLst>
            <a:ext uri="{FF2B5EF4-FFF2-40B4-BE49-F238E27FC236}">
              <a16:creationId xmlns:a16="http://schemas.microsoft.com/office/drawing/2014/main" id="{2E328BAC-2F43-42C4-8D50-D8525D780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2" name="TextBox 4861">
          <a:extLst>
            <a:ext uri="{FF2B5EF4-FFF2-40B4-BE49-F238E27FC236}">
              <a16:creationId xmlns:a16="http://schemas.microsoft.com/office/drawing/2014/main" id="{2AAA8E2A-FC02-466B-9844-FC9124AA8F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3" name="TextBox 4862">
          <a:extLst>
            <a:ext uri="{FF2B5EF4-FFF2-40B4-BE49-F238E27FC236}">
              <a16:creationId xmlns:a16="http://schemas.microsoft.com/office/drawing/2014/main" id="{9C21600B-8EFE-407A-8898-040DDC4A72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4" name="TextBox 4863">
          <a:extLst>
            <a:ext uri="{FF2B5EF4-FFF2-40B4-BE49-F238E27FC236}">
              <a16:creationId xmlns:a16="http://schemas.microsoft.com/office/drawing/2014/main" id="{C2D5A877-523D-4A23-9084-8012787AFA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5" name="TextBox 4864">
          <a:extLst>
            <a:ext uri="{FF2B5EF4-FFF2-40B4-BE49-F238E27FC236}">
              <a16:creationId xmlns:a16="http://schemas.microsoft.com/office/drawing/2014/main" id="{1D363B96-3715-480B-99F1-27659BF4AE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6" name="TextBox 4865">
          <a:extLst>
            <a:ext uri="{FF2B5EF4-FFF2-40B4-BE49-F238E27FC236}">
              <a16:creationId xmlns:a16="http://schemas.microsoft.com/office/drawing/2014/main" id="{161BCE04-EE68-40CC-829C-5DD1DA2635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7" name="TextBox 4866">
          <a:extLst>
            <a:ext uri="{FF2B5EF4-FFF2-40B4-BE49-F238E27FC236}">
              <a16:creationId xmlns:a16="http://schemas.microsoft.com/office/drawing/2014/main" id="{72E27A73-650D-45DC-AFA5-E811DE6F91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8" name="TextBox 4867">
          <a:extLst>
            <a:ext uri="{FF2B5EF4-FFF2-40B4-BE49-F238E27FC236}">
              <a16:creationId xmlns:a16="http://schemas.microsoft.com/office/drawing/2014/main" id="{C87F7E39-887C-4F03-80B8-F04F1B2836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9" name="TextBox 4868">
          <a:extLst>
            <a:ext uri="{FF2B5EF4-FFF2-40B4-BE49-F238E27FC236}">
              <a16:creationId xmlns:a16="http://schemas.microsoft.com/office/drawing/2014/main" id="{C78463DA-4068-44ED-8451-E2FE876CA8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0" name="TextBox 4869">
          <a:extLst>
            <a:ext uri="{FF2B5EF4-FFF2-40B4-BE49-F238E27FC236}">
              <a16:creationId xmlns:a16="http://schemas.microsoft.com/office/drawing/2014/main" id="{0C253253-21E4-4068-9875-C321C011DD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1" name="TextBox 4870">
          <a:extLst>
            <a:ext uri="{FF2B5EF4-FFF2-40B4-BE49-F238E27FC236}">
              <a16:creationId xmlns:a16="http://schemas.microsoft.com/office/drawing/2014/main" id="{ED558940-F84D-4C0F-AF53-1C69B9376D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2" name="TextBox 4871">
          <a:extLst>
            <a:ext uri="{FF2B5EF4-FFF2-40B4-BE49-F238E27FC236}">
              <a16:creationId xmlns:a16="http://schemas.microsoft.com/office/drawing/2014/main" id="{379E7487-0C35-472A-A059-9C404B1FF2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3" name="TextBox 4872">
          <a:extLst>
            <a:ext uri="{FF2B5EF4-FFF2-40B4-BE49-F238E27FC236}">
              <a16:creationId xmlns:a16="http://schemas.microsoft.com/office/drawing/2014/main" id="{2FAFB989-9EC7-4462-8118-A61C6CF1E2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4" name="TextBox 4873">
          <a:extLst>
            <a:ext uri="{FF2B5EF4-FFF2-40B4-BE49-F238E27FC236}">
              <a16:creationId xmlns:a16="http://schemas.microsoft.com/office/drawing/2014/main" id="{62022B2A-4864-4CC0-A4F8-05F284BCE4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5" name="TextBox 4874">
          <a:extLst>
            <a:ext uri="{FF2B5EF4-FFF2-40B4-BE49-F238E27FC236}">
              <a16:creationId xmlns:a16="http://schemas.microsoft.com/office/drawing/2014/main" id="{6F8565A5-5E7C-4F6A-91AF-576FDAC0D3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6" name="TextBox 4875">
          <a:extLst>
            <a:ext uri="{FF2B5EF4-FFF2-40B4-BE49-F238E27FC236}">
              <a16:creationId xmlns:a16="http://schemas.microsoft.com/office/drawing/2014/main" id="{2D7B0880-CF7E-4029-9F83-3FACE37BA9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7" name="TextBox 4876">
          <a:extLst>
            <a:ext uri="{FF2B5EF4-FFF2-40B4-BE49-F238E27FC236}">
              <a16:creationId xmlns:a16="http://schemas.microsoft.com/office/drawing/2014/main" id="{F4DDD303-E77E-4585-9543-891A209C6C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8" name="TextBox 4877">
          <a:extLst>
            <a:ext uri="{FF2B5EF4-FFF2-40B4-BE49-F238E27FC236}">
              <a16:creationId xmlns:a16="http://schemas.microsoft.com/office/drawing/2014/main" id="{CE2F6316-593E-48F9-B8A5-66AA18D08D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9" name="TextBox 4878">
          <a:extLst>
            <a:ext uri="{FF2B5EF4-FFF2-40B4-BE49-F238E27FC236}">
              <a16:creationId xmlns:a16="http://schemas.microsoft.com/office/drawing/2014/main" id="{E220E68B-3091-4FD3-835C-59F22E41C5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0" name="TextBox 4879">
          <a:extLst>
            <a:ext uri="{FF2B5EF4-FFF2-40B4-BE49-F238E27FC236}">
              <a16:creationId xmlns:a16="http://schemas.microsoft.com/office/drawing/2014/main" id="{7D7EB22F-3E29-419C-8D2E-C0C725D65C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1" name="TextBox 4880">
          <a:extLst>
            <a:ext uri="{FF2B5EF4-FFF2-40B4-BE49-F238E27FC236}">
              <a16:creationId xmlns:a16="http://schemas.microsoft.com/office/drawing/2014/main" id="{1F0D3ECC-C678-4BB0-B54F-F0C2723BFD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2" name="TextBox 4881">
          <a:extLst>
            <a:ext uri="{FF2B5EF4-FFF2-40B4-BE49-F238E27FC236}">
              <a16:creationId xmlns:a16="http://schemas.microsoft.com/office/drawing/2014/main" id="{18CBB086-C78C-44F0-9CF3-E79677D529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3" name="TextBox 4882">
          <a:extLst>
            <a:ext uri="{FF2B5EF4-FFF2-40B4-BE49-F238E27FC236}">
              <a16:creationId xmlns:a16="http://schemas.microsoft.com/office/drawing/2014/main" id="{8F6BBD37-FBE1-4F36-9174-473E044CBF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4" name="TextBox 4883">
          <a:extLst>
            <a:ext uri="{FF2B5EF4-FFF2-40B4-BE49-F238E27FC236}">
              <a16:creationId xmlns:a16="http://schemas.microsoft.com/office/drawing/2014/main" id="{37BC2A55-289F-4664-A464-EAB1D232C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5" name="TextBox 4884">
          <a:extLst>
            <a:ext uri="{FF2B5EF4-FFF2-40B4-BE49-F238E27FC236}">
              <a16:creationId xmlns:a16="http://schemas.microsoft.com/office/drawing/2014/main" id="{7EF2DC46-CC85-469C-9A72-28EA10A8ED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6" name="TextBox 4885">
          <a:extLst>
            <a:ext uri="{FF2B5EF4-FFF2-40B4-BE49-F238E27FC236}">
              <a16:creationId xmlns:a16="http://schemas.microsoft.com/office/drawing/2014/main" id="{B27061F3-87BF-49D3-B346-A0685AB654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7" name="TextBox 4886">
          <a:extLst>
            <a:ext uri="{FF2B5EF4-FFF2-40B4-BE49-F238E27FC236}">
              <a16:creationId xmlns:a16="http://schemas.microsoft.com/office/drawing/2014/main" id="{A7167A34-5B0F-4A36-9719-5F8ADD754D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8" name="TextBox 4887">
          <a:extLst>
            <a:ext uri="{FF2B5EF4-FFF2-40B4-BE49-F238E27FC236}">
              <a16:creationId xmlns:a16="http://schemas.microsoft.com/office/drawing/2014/main" id="{0499316E-D1D1-405D-9351-D511C09C3B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9" name="TextBox 4888">
          <a:extLst>
            <a:ext uri="{FF2B5EF4-FFF2-40B4-BE49-F238E27FC236}">
              <a16:creationId xmlns:a16="http://schemas.microsoft.com/office/drawing/2014/main" id="{D432812C-5746-4BAF-BBCF-5514DA78BF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0" name="TextBox 4889">
          <a:extLst>
            <a:ext uri="{FF2B5EF4-FFF2-40B4-BE49-F238E27FC236}">
              <a16:creationId xmlns:a16="http://schemas.microsoft.com/office/drawing/2014/main" id="{42EDBD98-5904-4908-939E-EFB7D36812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1" name="TextBox 4890">
          <a:extLst>
            <a:ext uri="{FF2B5EF4-FFF2-40B4-BE49-F238E27FC236}">
              <a16:creationId xmlns:a16="http://schemas.microsoft.com/office/drawing/2014/main" id="{1126B6B4-69F7-45F6-ABB7-AC7563FDCD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2" name="TextBox 4891">
          <a:extLst>
            <a:ext uri="{FF2B5EF4-FFF2-40B4-BE49-F238E27FC236}">
              <a16:creationId xmlns:a16="http://schemas.microsoft.com/office/drawing/2014/main" id="{3110FDE6-4718-4DE7-9FF2-44D5413645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3" name="TextBox 4892">
          <a:extLst>
            <a:ext uri="{FF2B5EF4-FFF2-40B4-BE49-F238E27FC236}">
              <a16:creationId xmlns:a16="http://schemas.microsoft.com/office/drawing/2014/main" id="{9324E2BC-1D92-4064-BBA1-BB90AA12D9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4" name="TextBox 4893">
          <a:extLst>
            <a:ext uri="{FF2B5EF4-FFF2-40B4-BE49-F238E27FC236}">
              <a16:creationId xmlns:a16="http://schemas.microsoft.com/office/drawing/2014/main" id="{ED483589-A24B-476D-9A1D-CCB6C990E9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5" name="TextBox 4894">
          <a:extLst>
            <a:ext uri="{FF2B5EF4-FFF2-40B4-BE49-F238E27FC236}">
              <a16:creationId xmlns:a16="http://schemas.microsoft.com/office/drawing/2014/main" id="{37978B5F-8192-432F-A8FD-BF42C7FF82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6" name="TextBox 4895">
          <a:extLst>
            <a:ext uri="{FF2B5EF4-FFF2-40B4-BE49-F238E27FC236}">
              <a16:creationId xmlns:a16="http://schemas.microsoft.com/office/drawing/2014/main" id="{F1FA3019-8154-4993-A9C8-7EB1BED6B7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7" name="TextBox 4896">
          <a:extLst>
            <a:ext uri="{FF2B5EF4-FFF2-40B4-BE49-F238E27FC236}">
              <a16:creationId xmlns:a16="http://schemas.microsoft.com/office/drawing/2014/main" id="{8388AE67-3774-402D-AF22-876C4F5744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8" name="TextBox 4897">
          <a:extLst>
            <a:ext uri="{FF2B5EF4-FFF2-40B4-BE49-F238E27FC236}">
              <a16:creationId xmlns:a16="http://schemas.microsoft.com/office/drawing/2014/main" id="{C49F8FAC-7917-4F1C-8AD1-BC6A296FCF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9" name="TextBox 4898">
          <a:extLst>
            <a:ext uri="{FF2B5EF4-FFF2-40B4-BE49-F238E27FC236}">
              <a16:creationId xmlns:a16="http://schemas.microsoft.com/office/drawing/2014/main" id="{9C01997E-173A-4B18-8E91-C078113521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0" name="TextBox 4899">
          <a:extLst>
            <a:ext uri="{FF2B5EF4-FFF2-40B4-BE49-F238E27FC236}">
              <a16:creationId xmlns:a16="http://schemas.microsoft.com/office/drawing/2014/main" id="{3C0685BF-6F4F-4050-8D63-81C9638B62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1" name="TextBox 4900">
          <a:extLst>
            <a:ext uri="{FF2B5EF4-FFF2-40B4-BE49-F238E27FC236}">
              <a16:creationId xmlns:a16="http://schemas.microsoft.com/office/drawing/2014/main" id="{9E869C21-1708-4915-AE93-66F5812457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2" name="TextBox 4901">
          <a:extLst>
            <a:ext uri="{FF2B5EF4-FFF2-40B4-BE49-F238E27FC236}">
              <a16:creationId xmlns:a16="http://schemas.microsoft.com/office/drawing/2014/main" id="{3F81FC01-468F-4D4D-B79E-1E3CC4B3C3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3" name="TextBox 4902">
          <a:extLst>
            <a:ext uri="{FF2B5EF4-FFF2-40B4-BE49-F238E27FC236}">
              <a16:creationId xmlns:a16="http://schemas.microsoft.com/office/drawing/2014/main" id="{AF62DF02-6808-4F1E-8BC5-7238BB7082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4" name="TextBox 4903">
          <a:extLst>
            <a:ext uri="{FF2B5EF4-FFF2-40B4-BE49-F238E27FC236}">
              <a16:creationId xmlns:a16="http://schemas.microsoft.com/office/drawing/2014/main" id="{0C8F3EB3-2170-41C8-AC70-E5E05C0B8A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5" name="TextBox 4904">
          <a:extLst>
            <a:ext uri="{FF2B5EF4-FFF2-40B4-BE49-F238E27FC236}">
              <a16:creationId xmlns:a16="http://schemas.microsoft.com/office/drawing/2014/main" id="{B9CE6C41-B5BF-425D-B333-1DD02A7F67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6" name="TextBox 4905">
          <a:extLst>
            <a:ext uri="{FF2B5EF4-FFF2-40B4-BE49-F238E27FC236}">
              <a16:creationId xmlns:a16="http://schemas.microsoft.com/office/drawing/2014/main" id="{F8A106D4-12A0-4EC9-883D-F220089D55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7" name="TextBox 4906">
          <a:extLst>
            <a:ext uri="{FF2B5EF4-FFF2-40B4-BE49-F238E27FC236}">
              <a16:creationId xmlns:a16="http://schemas.microsoft.com/office/drawing/2014/main" id="{FE27D7B7-10A5-41EF-9378-2534112966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8" name="TextBox 4907">
          <a:extLst>
            <a:ext uri="{FF2B5EF4-FFF2-40B4-BE49-F238E27FC236}">
              <a16:creationId xmlns:a16="http://schemas.microsoft.com/office/drawing/2014/main" id="{CF7BD4D3-C88C-4577-A02D-4276739255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9" name="TextBox 4908">
          <a:extLst>
            <a:ext uri="{FF2B5EF4-FFF2-40B4-BE49-F238E27FC236}">
              <a16:creationId xmlns:a16="http://schemas.microsoft.com/office/drawing/2014/main" id="{B864C50E-1852-427C-92EF-60A6B34D16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0" name="TextBox 4909">
          <a:extLst>
            <a:ext uri="{FF2B5EF4-FFF2-40B4-BE49-F238E27FC236}">
              <a16:creationId xmlns:a16="http://schemas.microsoft.com/office/drawing/2014/main" id="{4514DBAA-35CA-48D5-97D9-E14A2FB607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1" name="TextBox 4910">
          <a:extLst>
            <a:ext uri="{FF2B5EF4-FFF2-40B4-BE49-F238E27FC236}">
              <a16:creationId xmlns:a16="http://schemas.microsoft.com/office/drawing/2014/main" id="{455DC2F9-5235-4C81-A1BF-B5A6DEBF27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2" name="TextBox 4911">
          <a:extLst>
            <a:ext uri="{FF2B5EF4-FFF2-40B4-BE49-F238E27FC236}">
              <a16:creationId xmlns:a16="http://schemas.microsoft.com/office/drawing/2014/main" id="{9C6C0539-C041-4EB0-9754-A2ABCF8EF7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3" name="TextBox 4912">
          <a:extLst>
            <a:ext uri="{FF2B5EF4-FFF2-40B4-BE49-F238E27FC236}">
              <a16:creationId xmlns:a16="http://schemas.microsoft.com/office/drawing/2014/main" id="{622ED31C-9F6E-4C04-826F-0CB0BB4B36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4" name="TextBox 4913">
          <a:extLst>
            <a:ext uri="{FF2B5EF4-FFF2-40B4-BE49-F238E27FC236}">
              <a16:creationId xmlns:a16="http://schemas.microsoft.com/office/drawing/2014/main" id="{DFC272D9-948D-46B7-85D5-90DD472145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5" name="TextBox 4914">
          <a:extLst>
            <a:ext uri="{FF2B5EF4-FFF2-40B4-BE49-F238E27FC236}">
              <a16:creationId xmlns:a16="http://schemas.microsoft.com/office/drawing/2014/main" id="{77E12C2E-0806-443A-ACEB-0050CC5251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6" name="TextBox 4915">
          <a:extLst>
            <a:ext uri="{FF2B5EF4-FFF2-40B4-BE49-F238E27FC236}">
              <a16:creationId xmlns:a16="http://schemas.microsoft.com/office/drawing/2014/main" id="{3A562BB4-B59B-46E2-AEB0-DC1FDA6AF2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7" name="TextBox 4916">
          <a:extLst>
            <a:ext uri="{FF2B5EF4-FFF2-40B4-BE49-F238E27FC236}">
              <a16:creationId xmlns:a16="http://schemas.microsoft.com/office/drawing/2014/main" id="{326BBA0A-EC6D-4852-B051-1430D807EE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8" name="TextBox 4917">
          <a:extLst>
            <a:ext uri="{FF2B5EF4-FFF2-40B4-BE49-F238E27FC236}">
              <a16:creationId xmlns:a16="http://schemas.microsoft.com/office/drawing/2014/main" id="{BE224745-6C61-43F4-8C1D-CB7C3A3A90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9" name="TextBox 4918">
          <a:extLst>
            <a:ext uri="{FF2B5EF4-FFF2-40B4-BE49-F238E27FC236}">
              <a16:creationId xmlns:a16="http://schemas.microsoft.com/office/drawing/2014/main" id="{6E3A4854-246D-4856-93E6-DBAB308BC7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0" name="TextBox 4919">
          <a:extLst>
            <a:ext uri="{FF2B5EF4-FFF2-40B4-BE49-F238E27FC236}">
              <a16:creationId xmlns:a16="http://schemas.microsoft.com/office/drawing/2014/main" id="{F9E20275-009D-44DA-A5B3-D3D573F3B2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1" name="TextBox 4920">
          <a:extLst>
            <a:ext uri="{FF2B5EF4-FFF2-40B4-BE49-F238E27FC236}">
              <a16:creationId xmlns:a16="http://schemas.microsoft.com/office/drawing/2014/main" id="{4447C825-3688-4F5F-BEFF-56CB3076FB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2" name="TextBox 4921">
          <a:extLst>
            <a:ext uri="{FF2B5EF4-FFF2-40B4-BE49-F238E27FC236}">
              <a16:creationId xmlns:a16="http://schemas.microsoft.com/office/drawing/2014/main" id="{059939FA-3D42-4967-A485-12CEF20813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3" name="TextBox 4922">
          <a:extLst>
            <a:ext uri="{FF2B5EF4-FFF2-40B4-BE49-F238E27FC236}">
              <a16:creationId xmlns:a16="http://schemas.microsoft.com/office/drawing/2014/main" id="{AC766E69-EA29-4F04-91E2-9E26B4EE50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4" name="TextBox 4923">
          <a:extLst>
            <a:ext uri="{FF2B5EF4-FFF2-40B4-BE49-F238E27FC236}">
              <a16:creationId xmlns:a16="http://schemas.microsoft.com/office/drawing/2014/main" id="{77720DC8-2B58-45C3-8368-EF297C337F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5" name="TextBox 4924">
          <a:extLst>
            <a:ext uri="{FF2B5EF4-FFF2-40B4-BE49-F238E27FC236}">
              <a16:creationId xmlns:a16="http://schemas.microsoft.com/office/drawing/2014/main" id="{69B37526-3267-4DE1-8645-FB80E5133A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6" name="TextBox 4925">
          <a:extLst>
            <a:ext uri="{FF2B5EF4-FFF2-40B4-BE49-F238E27FC236}">
              <a16:creationId xmlns:a16="http://schemas.microsoft.com/office/drawing/2014/main" id="{926BD86B-F1E1-4CDA-9DE1-60144FC3D7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7" name="TextBox 4926">
          <a:extLst>
            <a:ext uri="{FF2B5EF4-FFF2-40B4-BE49-F238E27FC236}">
              <a16:creationId xmlns:a16="http://schemas.microsoft.com/office/drawing/2014/main" id="{CFFA52B6-A473-4559-89C3-DE94AF2361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8" name="TextBox 4927">
          <a:extLst>
            <a:ext uri="{FF2B5EF4-FFF2-40B4-BE49-F238E27FC236}">
              <a16:creationId xmlns:a16="http://schemas.microsoft.com/office/drawing/2014/main" id="{4DD30DDD-E90B-47E9-94DB-8F7AEA76CF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9" name="TextBox 4928">
          <a:extLst>
            <a:ext uri="{FF2B5EF4-FFF2-40B4-BE49-F238E27FC236}">
              <a16:creationId xmlns:a16="http://schemas.microsoft.com/office/drawing/2014/main" id="{810D9332-46A2-48C7-8B17-352E997042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0" name="TextBox 4929">
          <a:extLst>
            <a:ext uri="{FF2B5EF4-FFF2-40B4-BE49-F238E27FC236}">
              <a16:creationId xmlns:a16="http://schemas.microsoft.com/office/drawing/2014/main" id="{32467922-07E2-4C2C-BB1A-BA28EC15E4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1" name="TextBox 4930">
          <a:extLst>
            <a:ext uri="{FF2B5EF4-FFF2-40B4-BE49-F238E27FC236}">
              <a16:creationId xmlns:a16="http://schemas.microsoft.com/office/drawing/2014/main" id="{537F864C-AC1F-4839-9AF8-8EF54DE74A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2" name="TextBox 4931">
          <a:extLst>
            <a:ext uri="{FF2B5EF4-FFF2-40B4-BE49-F238E27FC236}">
              <a16:creationId xmlns:a16="http://schemas.microsoft.com/office/drawing/2014/main" id="{6D7F10BA-17D4-4615-8F40-A180F7413F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3" name="TextBox 4932">
          <a:extLst>
            <a:ext uri="{FF2B5EF4-FFF2-40B4-BE49-F238E27FC236}">
              <a16:creationId xmlns:a16="http://schemas.microsoft.com/office/drawing/2014/main" id="{DE4CE20C-8F1F-4B82-BDE2-E403826B85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4" name="TextBox 4933">
          <a:extLst>
            <a:ext uri="{FF2B5EF4-FFF2-40B4-BE49-F238E27FC236}">
              <a16:creationId xmlns:a16="http://schemas.microsoft.com/office/drawing/2014/main" id="{386DCA36-D3F5-424D-B77F-855DB818EA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5" name="TextBox 4934">
          <a:extLst>
            <a:ext uri="{FF2B5EF4-FFF2-40B4-BE49-F238E27FC236}">
              <a16:creationId xmlns:a16="http://schemas.microsoft.com/office/drawing/2014/main" id="{0AE5F2ED-B85B-4D8F-8D98-6548851E49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6" name="TextBox 4935">
          <a:extLst>
            <a:ext uri="{FF2B5EF4-FFF2-40B4-BE49-F238E27FC236}">
              <a16:creationId xmlns:a16="http://schemas.microsoft.com/office/drawing/2014/main" id="{702E92F7-F6E9-4A46-A66A-EFCBEA3B38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7" name="TextBox 4936">
          <a:extLst>
            <a:ext uri="{FF2B5EF4-FFF2-40B4-BE49-F238E27FC236}">
              <a16:creationId xmlns:a16="http://schemas.microsoft.com/office/drawing/2014/main" id="{21302D87-4ADC-4B7F-9A5F-810B78D880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8" name="TextBox 4937">
          <a:extLst>
            <a:ext uri="{FF2B5EF4-FFF2-40B4-BE49-F238E27FC236}">
              <a16:creationId xmlns:a16="http://schemas.microsoft.com/office/drawing/2014/main" id="{88E2861E-89CB-42F5-B325-FC58A190BE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9" name="TextBox 4938">
          <a:extLst>
            <a:ext uri="{FF2B5EF4-FFF2-40B4-BE49-F238E27FC236}">
              <a16:creationId xmlns:a16="http://schemas.microsoft.com/office/drawing/2014/main" id="{6E55E6BA-4848-4DD5-8C47-19FD3B2695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0" name="TextBox 4939">
          <a:extLst>
            <a:ext uri="{FF2B5EF4-FFF2-40B4-BE49-F238E27FC236}">
              <a16:creationId xmlns:a16="http://schemas.microsoft.com/office/drawing/2014/main" id="{C3701E33-4086-492D-9151-84DB8D8496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1" name="TextBox 4940">
          <a:extLst>
            <a:ext uri="{FF2B5EF4-FFF2-40B4-BE49-F238E27FC236}">
              <a16:creationId xmlns:a16="http://schemas.microsoft.com/office/drawing/2014/main" id="{60FF084E-4982-4E0F-9938-B09F9E28B7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2" name="TextBox 4941">
          <a:extLst>
            <a:ext uri="{FF2B5EF4-FFF2-40B4-BE49-F238E27FC236}">
              <a16:creationId xmlns:a16="http://schemas.microsoft.com/office/drawing/2014/main" id="{514B14B5-9E96-40EE-819A-0BE3F5EC88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3" name="TextBox 4942">
          <a:extLst>
            <a:ext uri="{FF2B5EF4-FFF2-40B4-BE49-F238E27FC236}">
              <a16:creationId xmlns:a16="http://schemas.microsoft.com/office/drawing/2014/main" id="{7C68FC36-11AC-485A-ADAC-80CDE1EBFE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4" name="TextBox 4943">
          <a:extLst>
            <a:ext uri="{FF2B5EF4-FFF2-40B4-BE49-F238E27FC236}">
              <a16:creationId xmlns:a16="http://schemas.microsoft.com/office/drawing/2014/main" id="{FEA4E748-A156-4987-8936-B1E711F31B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5" name="TextBox 4944">
          <a:extLst>
            <a:ext uri="{FF2B5EF4-FFF2-40B4-BE49-F238E27FC236}">
              <a16:creationId xmlns:a16="http://schemas.microsoft.com/office/drawing/2014/main" id="{305ACDBD-F8AC-439F-BDA4-44AB3B13E3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6" name="TextBox 4945">
          <a:extLst>
            <a:ext uri="{FF2B5EF4-FFF2-40B4-BE49-F238E27FC236}">
              <a16:creationId xmlns:a16="http://schemas.microsoft.com/office/drawing/2014/main" id="{8E81EEDC-4AE5-438F-9627-B5D6BA392D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7" name="TextBox 4946">
          <a:extLst>
            <a:ext uri="{FF2B5EF4-FFF2-40B4-BE49-F238E27FC236}">
              <a16:creationId xmlns:a16="http://schemas.microsoft.com/office/drawing/2014/main" id="{C47FDB7D-3890-43A4-9F87-2AC870E3E4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8" name="TextBox 4947">
          <a:extLst>
            <a:ext uri="{FF2B5EF4-FFF2-40B4-BE49-F238E27FC236}">
              <a16:creationId xmlns:a16="http://schemas.microsoft.com/office/drawing/2014/main" id="{36A540F4-D149-4BD3-B746-F6E9B50B98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9" name="TextBox 4948">
          <a:extLst>
            <a:ext uri="{FF2B5EF4-FFF2-40B4-BE49-F238E27FC236}">
              <a16:creationId xmlns:a16="http://schemas.microsoft.com/office/drawing/2014/main" id="{2E367442-BB36-4608-A94E-B6FCE37712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0" name="TextBox 4949">
          <a:extLst>
            <a:ext uri="{FF2B5EF4-FFF2-40B4-BE49-F238E27FC236}">
              <a16:creationId xmlns:a16="http://schemas.microsoft.com/office/drawing/2014/main" id="{E2BBF39F-48D4-4284-A847-E3D8054D19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1" name="TextBox 4950">
          <a:extLst>
            <a:ext uri="{FF2B5EF4-FFF2-40B4-BE49-F238E27FC236}">
              <a16:creationId xmlns:a16="http://schemas.microsoft.com/office/drawing/2014/main" id="{07D3128F-907F-4C88-931B-112454EB3A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2" name="TextBox 4951">
          <a:extLst>
            <a:ext uri="{FF2B5EF4-FFF2-40B4-BE49-F238E27FC236}">
              <a16:creationId xmlns:a16="http://schemas.microsoft.com/office/drawing/2014/main" id="{E963BE83-8A13-4A25-B752-BC154AEFF1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3" name="TextBox 4952">
          <a:extLst>
            <a:ext uri="{FF2B5EF4-FFF2-40B4-BE49-F238E27FC236}">
              <a16:creationId xmlns:a16="http://schemas.microsoft.com/office/drawing/2014/main" id="{9084C649-8A2C-47E3-AC5A-42FB4963DD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4" name="TextBox 4953">
          <a:extLst>
            <a:ext uri="{FF2B5EF4-FFF2-40B4-BE49-F238E27FC236}">
              <a16:creationId xmlns:a16="http://schemas.microsoft.com/office/drawing/2014/main" id="{66B29268-B4CC-48F3-8DFE-70673B70E6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5" name="TextBox 4954">
          <a:extLst>
            <a:ext uri="{FF2B5EF4-FFF2-40B4-BE49-F238E27FC236}">
              <a16:creationId xmlns:a16="http://schemas.microsoft.com/office/drawing/2014/main" id="{6B08AAAA-B45B-4A8D-87D5-864418850A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6" name="TextBox 4955">
          <a:extLst>
            <a:ext uri="{FF2B5EF4-FFF2-40B4-BE49-F238E27FC236}">
              <a16:creationId xmlns:a16="http://schemas.microsoft.com/office/drawing/2014/main" id="{CDA3AE08-3622-464E-A6E4-0D81B1E10D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7" name="TextBox 4956">
          <a:extLst>
            <a:ext uri="{FF2B5EF4-FFF2-40B4-BE49-F238E27FC236}">
              <a16:creationId xmlns:a16="http://schemas.microsoft.com/office/drawing/2014/main" id="{A350BD49-EA97-4DE6-95A6-FBF2057746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8" name="TextBox 4957">
          <a:extLst>
            <a:ext uri="{FF2B5EF4-FFF2-40B4-BE49-F238E27FC236}">
              <a16:creationId xmlns:a16="http://schemas.microsoft.com/office/drawing/2014/main" id="{755FDCFC-3F8D-44AF-8C7E-0E9D9CD057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9" name="TextBox 4958">
          <a:extLst>
            <a:ext uri="{FF2B5EF4-FFF2-40B4-BE49-F238E27FC236}">
              <a16:creationId xmlns:a16="http://schemas.microsoft.com/office/drawing/2014/main" id="{4DC78D27-CB8F-4589-8509-5670C21EDF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0" name="TextBox 4959">
          <a:extLst>
            <a:ext uri="{FF2B5EF4-FFF2-40B4-BE49-F238E27FC236}">
              <a16:creationId xmlns:a16="http://schemas.microsoft.com/office/drawing/2014/main" id="{C8577873-83D4-4844-BFD8-53B966A35E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1" name="TextBox 4960">
          <a:extLst>
            <a:ext uri="{FF2B5EF4-FFF2-40B4-BE49-F238E27FC236}">
              <a16:creationId xmlns:a16="http://schemas.microsoft.com/office/drawing/2014/main" id="{FC137BCB-10B6-495E-845C-BD44CFD983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2" name="TextBox 4961">
          <a:extLst>
            <a:ext uri="{FF2B5EF4-FFF2-40B4-BE49-F238E27FC236}">
              <a16:creationId xmlns:a16="http://schemas.microsoft.com/office/drawing/2014/main" id="{ED4A2A37-A00A-4B05-AE2B-A6A785B59B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3" name="TextBox 4962">
          <a:extLst>
            <a:ext uri="{FF2B5EF4-FFF2-40B4-BE49-F238E27FC236}">
              <a16:creationId xmlns:a16="http://schemas.microsoft.com/office/drawing/2014/main" id="{4ABEC3EB-141E-44F6-9F74-FC5B7FF3DA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4" name="TextBox 4963">
          <a:extLst>
            <a:ext uri="{FF2B5EF4-FFF2-40B4-BE49-F238E27FC236}">
              <a16:creationId xmlns:a16="http://schemas.microsoft.com/office/drawing/2014/main" id="{9F6C929B-EE35-4CEE-93FD-4A40A021CD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5" name="TextBox 4964">
          <a:extLst>
            <a:ext uri="{FF2B5EF4-FFF2-40B4-BE49-F238E27FC236}">
              <a16:creationId xmlns:a16="http://schemas.microsoft.com/office/drawing/2014/main" id="{8AF2BE78-042D-4974-9AB4-4CC415AD56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6" name="TextBox 4965">
          <a:extLst>
            <a:ext uri="{FF2B5EF4-FFF2-40B4-BE49-F238E27FC236}">
              <a16:creationId xmlns:a16="http://schemas.microsoft.com/office/drawing/2014/main" id="{7E36F177-0320-47A4-91CA-575B182187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7" name="TextBox 4966">
          <a:extLst>
            <a:ext uri="{FF2B5EF4-FFF2-40B4-BE49-F238E27FC236}">
              <a16:creationId xmlns:a16="http://schemas.microsoft.com/office/drawing/2014/main" id="{FFCBC5BC-36D0-41CF-934A-57D05C0BAB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8" name="TextBox 4967">
          <a:extLst>
            <a:ext uri="{FF2B5EF4-FFF2-40B4-BE49-F238E27FC236}">
              <a16:creationId xmlns:a16="http://schemas.microsoft.com/office/drawing/2014/main" id="{38A4D50F-D7D7-4980-BB5F-D3E33E6A87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9" name="TextBox 4968">
          <a:extLst>
            <a:ext uri="{FF2B5EF4-FFF2-40B4-BE49-F238E27FC236}">
              <a16:creationId xmlns:a16="http://schemas.microsoft.com/office/drawing/2014/main" id="{987D6223-884D-457B-973A-0D0EA086C2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0" name="TextBox 4969">
          <a:extLst>
            <a:ext uri="{FF2B5EF4-FFF2-40B4-BE49-F238E27FC236}">
              <a16:creationId xmlns:a16="http://schemas.microsoft.com/office/drawing/2014/main" id="{A3B0BDA0-592A-4FC4-879A-10353684D6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1" name="TextBox 4970">
          <a:extLst>
            <a:ext uri="{FF2B5EF4-FFF2-40B4-BE49-F238E27FC236}">
              <a16:creationId xmlns:a16="http://schemas.microsoft.com/office/drawing/2014/main" id="{78E176EE-DFEB-432B-8A2A-E5128802CD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2" name="TextBox 4971">
          <a:extLst>
            <a:ext uri="{FF2B5EF4-FFF2-40B4-BE49-F238E27FC236}">
              <a16:creationId xmlns:a16="http://schemas.microsoft.com/office/drawing/2014/main" id="{C0A56A64-382B-4593-8123-7B9DFBE013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3" name="TextBox 4972">
          <a:extLst>
            <a:ext uri="{FF2B5EF4-FFF2-40B4-BE49-F238E27FC236}">
              <a16:creationId xmlns:a16="http://schemas.microsoft.com/office/drawing/2014/main" id="{77514094-DE95-47B6-BE2E-EA41D086CE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4" name="TextBox 4973">
          <a:extLst>
            <a:ext uri="{FF2B5EF4-FFF2-40B4-BE49-F238E27FC236}">
              <a16:creationId xmlns:a16="http://schemas.microsoft.com/office/drawing/2014/main" id="{7BF658C1-B71C-4D56-B749-D923805CBA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5" name="TextBox 4974">
          <a:extLst>
            <a:ext uri="{FF2B5EF4-FFF2-40B4-BE49-F238E27FC236}">
              <a16:creationId xmlns:a16="http://schemas.microsoft.com/office/drawing/2014/main" id="{8F8231F4-B01A-4D49-BBDC-652D8E14E2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6" name="TextBox 4975">
          <a:extLst>
            <a:ext uri="{FF2B5EF4-FFF2-40B4-BE49-F238E27FC236}">
              <a16:creationId xmlns:a16="http://schemas.microsoft.com/office/drawing/2014/main" id="{83B719D8-99C2-4A7C-86C4-5AD20DDB5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7" name="TextBox 4976">
          <a:extLst>
            <a:ext uri="{FF2B5EF4-FFF2-40B4-BE49-F238E27FC236}">
              <a16:creationId xmlns:a16="http://schemas.microsoft.com/office/drawing/2014/main" id="{07F47F66-87EF-41C3-92C8-851A2F8727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8" name="TextBox 4977">
          <a:extLst>
            <a:ext uri="{FF2B5EF4-FFF2-40B4-BE49-F238E27FC236}">
              <a16:creationId xmlns:a16="http://schemas.microsoft.com/office/drawing/2014/main" id="{1B5BB45A-ADC1-4651-940D-1F09D7F430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9" name="TextBox 4978">
          <a:extLst>
            <a:ext uri="{FF2B5EF4-FFF2-40B4-BE49-F238E27FC236}">
              <a16:creationId xmlns:a16="http://schemas.microsoft.com/office/drawing/2014/main" id="{E4F5ED70-B38E-4EEE-90C7-80E1BEE9B5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0" name="TextBox 4979">
          <a:extLst>
            <a:ext uri="{FF2B5EF4-FFF2-40B4-BE49-F238E27FC236}">
              <a16:creationId xmlns:a16="http://schemas.microsoft.com/office/drawing/2014/main" id="{5294B3F7-D5E4-435C-84D2-AD8622D16E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1" name="TextBox 4980">
          <a:extLst>
            <a:ext uri="{FF2B5EF4-FFF2-40B4-BE49-F238E27FC236}">
              <a16:creationId xmlns:a16="http://schemas.microsoft.com/office/drawing/2014/main" id="{456D6D5F-F383-47AD-911A-BEBAAD7167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2" name="TextBox 4981">
          <a:extLst>
            <a:ext uri="{FF2B5EF4-FFF2-40B4-BE49-F238E27FC236}">
              <a16:creationId xmlns:a16="http://schemas.microsoft.com/office/drawing/2014/main" id="{5B28D195-7B82-4ACB-8C7E-2268F6DCC5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3" name="TextBox 4982">
          <a:extLst>
            <a:ext uri="{FF2B5EF4-FFF2-40B4-BE49-F238E27FC236}">
              <a16:creationId xmlns:a16="http://schemas.microsoft.com/office/drawing/2014/main" id="{F19C652D-AC94-47B3-8752-BC959EE56F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4" name="TextBox 4983">
          <a:extLst>
            <a:ext uri="{FF2B5EF4-FFF2-40B4-BE49-F238E27FC236}">
              <a16:creationId xmlns:a16="http://schemas.microsoft.com/office/drawing/2014/main" id="{3F170C5A-2D04-4D0D-8C99-6A013862CE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5" name="TextBox 4984">
          <a:extLst>
            <a:ext uri="{FF2B5EF4-FFF2-40B4-BE49-F238E27FC236}">
              <a16:creationId xmlns:a16="http://schemas.microsoft.com/office/drawing/2014/main" id="{D7039BB1-BDCE-4316-93E9-D4C64A1BEF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6" name="TextBox 4985">
          <a:extLst>
            <a:ext uri="{FF2B5EF4-FFF2-40B4-BE49-F238E27FC236}">
              <a16:creationId xmlns:a16="http://schemas.microsoft.com/office/drawing/2014/main" id="{6A494BF0-C5AE-4608-9B54-0C8F7277DD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7" name="TextBox 4986">
          <a:extLst>
            <a:ext uri="{FF2B5EF4-FFF2-40B4-BE49-F238E27FC236}">
              <a16:creationId xmlns:a16="http://schemas.microsoft.com/office/drawing/2014/main" id="{8778017D-1DDE-46C1-8F90-0E3C722993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8" name="TextBox 4987">
          <a:extLst>
            <a:ext uri="{FF2B5EF4-FFF2-40B4-BE49-F238E27FC236}">
              <a16:creationId xmlns:a16="http://schemas.microsoft.com/office/drawing/2014/main" id="{90C8176B-B58B-4341-AF1E-9C6F7C683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9" name="TextBox 4988">
          <a:extLst>
            <a:ext uri="{FF2B5EF4-FFF2-40B4-BE49-F238E27FC236}">
              <a16:creationId xmlns:a16="http://schemas.microsoft.com/office/drawing/2014/main" id="{B459F776-69FE-4F17-8630-9C5701F90C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0" name="TextBox 4989">
          <a:extLst>
            <a:ext uri="{FF2B5EF4-FFF2-40B4-BE49-F238E27FC236}">
              <a16:creationId xmlns:a16="http://schemas.microsoft.com/office/drawing/2014/main" id="{1D316B66-0BCF-4C43-98DB-E10CAFD4CE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1" name="TextBox 4990">
          <a:extLst>
            <a:ext uri="{FF2B5EF4-FFF2-40B4-BE49-F238E27FC236}">
              <a16:creationId xmlns:a16="http://schemas.microsoft.com/office/drawing/2014/main" id="{F9D5F515-24FC-49BD-97C2-FF01E31082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2" name="TextBox 4991">
          <a:extLst>
            <a:ext uri="{FF2B5EF4-FFF2-40B4-BE49-F238E27FC236}">
              <a16:creationId xmlns:a16="http://schemas.microsoft.com/office/drawing/2014/main" id="{2463C8BA-114D-48DD-8C71-E4379B69D4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3" name="TextBox 4992">
          <a:extLst>
            <a:ext uri="{FF2B5EF4-FFF2-40B4-BE49-F238E27FC236}">
              <a16:creationId xmlns:a16="http://schemas.microsoft.com/office/drawing/2014/main" id="{7AD52D4B-B6A7-4BC0-A967-BB7CD5F582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4" name="TextBox 4993">
          <a:extLst>
            <a:ext uri="{FF2B5EF4-FFF2-40B4-BE49-F238E27FC236}">
              <a16:creationId xmlns:a16="http://schemas.microsoft.com/office/drawing/2014/main" id="{A03EF8EA-E7F3-4C67-B077-43F28A7030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5" name="TextBox 4994">
          <a:extLst>
            <a:ext uri="{FF2B5EF4-FFF2-40B4-BE49-F238E27FC236}">
              <a16:creationId xmlns:a16="http://schemas.microsoft.com/office/drawing/2014/main" id="{9704C8C1-808B-47D3-9F87-437CF5890D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6" name="TextBox 4995">
          <a:extLst>
            <a:ext uri="{FF2B5EF4-FFF2-40B4-BE49-F238E27FC236}">
              <a16:creationId xmlns:a16="http://schemas.microsoft.com/office/drawing/2014/main" id="{B4455CED-14D9-4EBB-ACBC-21F18AFA65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7" name="TextBox 4996">
          <a:extLst>
            <a:ext uri="{FF2B5EF4-FFF2-40B4-BE49-F238E27FC236}">
              <a16:creationId xmlns:a16="http://schemas.microsoft.com/office/drawing/2014/main" id="{94DD672B-ADF3-40C0-B6BB-D80D76D1D1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8" name="TextBox 4997">
          <a:extLst>
            <a:ext uri="{FF2B5EF4-FFF2-40B4-BE49-F238E27FC236}">
              <a16:creationId xmlns:a16="http://schemas.microsoft.com/office/drawing/2014/main" id="{9CD86219-A60D-438E-9A18-38748B8151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9" name="TextBox 4998">
          <a:extLst>
            <a:ext uri="{FF2B5EF4-FFF2-40B4-BE49-F238E27FC236}">
              <a16:creationId xmlns:a16="http://schemas.microsoft.com/office/drawing/2014/main" id="{970FA18A-CD7D-4094-AF28-B6C38EC1D7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0" name="TextBox 4999">
          <a:extLst>
            <a:ext uri="{FF2B5EF4-FFF2-40B4-BE49-F238E27FC236}">
              <a16:creationId xmlns:a16="http://schemas.microsoft.com/office/drawing/2014/main" id="{1E1C9DB8-BA76-486C-A81A-73020C7977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1" name="TextBox 5000">
          <a:extLst>
            <a:ext uri="{FF2B5EF4-FFF2-40B4-BE49-F238E27FC236}">
              <a16:creationId xmlns:a16="http://schemas.microsoft.com/office/drawing/2014/main" id="{F12DF326-F166-480C-B975-3E7467026B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2" name="TextBox 5001">
          <a:extLst>
            <a:ext uri="{FF2B5EF4-FFF2-40B4-BE49-F238E27FC236}">
              <a16:creationId xmlns:a16="http://schemas.microsoft.com/office/drawing/2014/main" id="{44A62CBF-1360-4220-BA51-F7A1B5276D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3" name="TextBox 5002">
          <a:extLst>
            <a:ext uri="{FF2B5EF4-FFF2-40B4-BE49-F238E27FC236}">
              <a16:creationId xmlns:a16="http://schemas.microsoft.com/office/drawing/2014/main" id="{A4FB591E-D76F-4A28-853E-8E8BCEAF33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4" name="TextBox 5003">
          <a:extLst>
            <a:ext uri="{FF2B5EF4-FFF2-40B4-BE49-F238E27FC236}">
              <a16:creationId xmlns:a16="http://schemas.microsoft.com/office/drawing/2014/main" id="{0A31B5CD-26EF-4225-AC2C-5305D85962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5" name="TextBox 5004">
          <a:extLst>
            <a:ext uri="{FF2B5EF4-FFF2-40B4-BE49-F238E27FC236}">
              <a16:creationId xmlns:a16="http://schemas.microsoft.com/office/drawing/2014/main" id="{E6E4565C-EF01-4895-85C2-8BB26FE27F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6" name="TextBox 5005">
          <a:extLst>
            <a:ext uri="{FF2B5EF4-FFF2-40B4-BE49-F238E27FC236}">
              <a16:creationId xmlns:a16="http://schemas.microsoft.com/office/drawing/2014/main" id="{920D88AD-3718-41B6-8A95-35F8688E28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7" name="TextBox 5006">
          <a:extLst>
            <a:ext uri="{FF2B5EF4-FFF2-40B4-BE49-F238E27FC236}">
              <a16:creationId xmlns:a16="http://schemas.microsoft.com/office/drawing/2014/main" id="{B2D4DC3A-CED9-43A0-98D8-C513E2825E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8" name="TextBox 5007">
          <a:extLst>
            <a:ext uri="{FF2B5EF4-FFF2-40B4-BE49-F238E27FC236}">
              <a16:creationId xmlns:a16="http://schemas.microsoft.com/office/drawing/2014/main" id="{9CB64BA2-B69D-48B0-81D1-A47007417C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9" name="TextBox 5008">
          <a:extLst>
            <a:ext uri="{FF2B5EF4-FFF2-40B4-BE49-F238E27FC236}">
              <a16:creationId xmlns:a16="http://schemas.microsoft.com/office/drawing/2014/main" id="{50156D06-447D-478E-A33B-DE6A90424B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0" name="TextBox 5009">
          <a:extLst>
            <a:ext uri="{FF2B5EF4-FFF2-40B4-BE49-F238E27FC236}">
              <a16:creationId xmlns:a16="http://schemas.microsoft.com/office/drawing/2014/main" id="{72BA8C7C-122F-4DCB-AB15-43F343B3FA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1" name="TextBox 5010">
          <a:extLst>
            <a:ext uri="{FF2B5EF4-FFF2-40B4-BE49-F238E27FC236}">
              <a16:creationId xmlns:a16="http://schemas.microsoft.com/office/drawing/2014/main" id="{81554505-5D9A-41E2-9BE1-28C9EAB0F6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2" name="TextBox 5011">
          <a:extLst>
            <a:ext uri="{FF2B5EF4-FFF2-40B4-BE49-F238E27FC236}">
              <a16:creationId xmlns:a16="http://schemas.microsoft.com/office/drawing/2014/main" id="{349761F7-77C3-4A04-A533-F6879687A7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3" name="TextBox 5012">
          <a:extLst>
            <a:ext uri="{FF2B5EF4-FFF2-40B4-BE49-F238E27FC236}">
              <a16:creationId xmlns:a16="http://schemas.microsoft.com/office/drawing/2014/main" id="{B9AF186F-3221-4A38-B4D4-AD32F3533C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4" name="TextBox 5013">
          <a:extLst>
            <a:ext uri="{FF2B5EF4-FFF2-40B4-BE49-F238E27FC236}">
              <a16:creationId xmlns:a16="http://schemas.microsoft.com/office/drawing/2014/main" id="{64EA7B7B-41B7-4EAF-9AD3-852F4B23CC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5" name="TextBox 5014">
          <a:extLst>
            <a:ext uri="{FF2B5EF4-FFF2-40B4-BE49-F238E27FC236}">
              <a16:creationId xmlns:a16="http://schemas.microsoft.com/office/drawing/2014/main" id="{196CDE44-42E2-42A4-8DAC-3811366C32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6" name="TextBox 5015">
          <a:extLst>
            <a:ext uri="{FF2B5EF4-FFF2-40B4-BE49-F238E27FC236}">
              <a16:creationId xmlns:a16="http://schemas.microsoft.com/office/drawing/2014/main" id="{0EA7682C-5535-467E-A94C-9AC5D95375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7" name="TextBox 5016">
          <a:extLst>
            <a:ext uri="{FF2B5EF4-FFF2-40B4-BE49-F238E27FC236}">
              <a16:creationId xmlns:a16="http://schemas.microsoft.com/office/drawing/2014/main" id="{F79CA419-556E-4B67-AC29-2364BAA460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8" name="TextBox 5017">
          <a:extLst>
            <a:ext uri="{FF2B5EF4-FFF2-40B4-BE49-F238E27FC236}">
              <a16:creationId xmlns:a16="http://schemas.microsoft.com/office/drawing/2014/main" id="{FCA29720-AC72-4B16-A724-D080BAE9BF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9" name="TextBox 5018">
          <a:extLst>
            <a:ext uri="{FF2B5EF4-FFF2-40B4-BE49-F238E27FC236}">
              <a16:creationId xmlns:a16="http://schemas.microsoft.com/office/drawing/2014/main" id="{81635579-CD43-47C9-A4EA-ADC6744301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0" name="TextBox 5019">
          <a:extLst>
            <a:ext uri="{FF2B5EF4-FFF2-40B4-BE49-F238E27FC236}">
              <a16:creationId xmlns:a16="http://schemas.microsoft.com/office/drawing/2014/main" id="{30EF2642-E383-489E-ADDF-DB952CB046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1" name="TextBox 5020">
          <a:extLst>
            <a:ext uri="{FF2B5EF4-FFF2-40B4-BE49-F238E27FC236}">
              <a16:creationId xmlns:a16="http://schemas.microsoft.com/office/drawing/2014/main" id="{1D6D6225-21EC-433B-B3E9-30778DE3EB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2" name="TextBox 5021">
          <a:extLst>
            <a:ext uri="{FF2B5EF4-FFF2-40B4-BE49-F238E27FC236}">
              <a16:creationId xmlns:a16="http://schemas.microsoft.com/office/drawing/2014/main" id="{969627BA-4730-4B5A-B9B8-54CCE0C95A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3" name="TextBox 5022">
          <a:extLst>
            <a:ext uri="{FF2B5EF4-FFF2-40B4-BE49-F238E27FC236}">
              <a16:creationId xmlns:a16="http://schemas.microsoft.com/office/drawing/2014/main" id="{09E4BC67-6F96-400B-835E-C38E6A6191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4" name="TextBox 5023">
          <a:extLst>
            <a:ext uri="{FF2B5EF4-FFF2-40B4-BE49-F238E27FC236}">
              <a16:creationId xmlns:a16="http://schemas.microsoft.com/office/drawing/2014/main" id="{1509573F-6C85-4328-BA25-CE4E09A94D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5" name="TextBox 5024">
          <a:extLst>
            <a:ext uri="{FF2B5EF4-FFF2-40B4-BE49-F238E27FC236}">
              <a16:creationId xmlns:a16="http://schemas.microsoft.com/office/drawing/2014/main" id="{F9124BED-F1EE-47E6-B2E4-E6DFAF9502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6" name="TextBox 5025">
          <a:extLst>
            <a:ext uri="{FF2B5EF4-FFF2-40B4-BE49-F238E27FC236}">
              <a16:creationId xmlns:a16="http://schemas.microsoft.com/office/drawing/2014/main" id="{3D6AC3B7-6C9E-4C3A-AC77-C136A5813E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7" name="TextBox 5026">
          <a:extLst>
            <a:ext uri="{FF2B5EF4-FFF2-40B4-BE49-F238E27FC236}">
              <a16:creationId xmlns:a16="http://schemas.microsoft.com/office/drawing/2014/main" id="{831150EF-2B33-478F-A49F-AA779B5499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8" name="TextBox 5027">
          <a:extLst>
            <a:ext uri="{FF2B5EF4-FFF2-40B4-BE49-F238E27FC236}">
              <a16:creationId xmlns:a16="http://schemas.microsoft.com/office/drawing/2014/main" id="{AE58D105-14BB-48B6-A386-64CC43DB47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9" name="TextBox 5028">
          <a:extLst>
            <a:ext uri="{FF2B5EF4-FFF2-40B4-BE49-F238E27FC236}">
              <a16:creationId xmlns:a16="http://schemas.microsoft.com/office/drawing/2014/main" id="{B7CC0F68-13F4-435A-9D43-DF12F6DCC5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0" name="TextBox 5029">
          <a:extLst>
            <a:ext uri="{FF2B5EF4-FFF2-40B4-BE49-F238E27FC236}">
              <a16:creationId xmlns:a16="http://schemas.microsoft.com/office/drawing/2014/main" id="{F6955394-841B-4945-9CAB-FE0A619171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1" name="TextBox 5030">
          <a:extLst>
            <a:ext uri="{FF2B5EF4-FFF2-40B4-BE49-F238E27FC236}">
              <a16:creationId xmlns:a16="http://schemas.microsoft.com/office/drawing/2014/main" id="{38E1E557-6B19-488A-8436-172411230A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2" name="TextBox 5031">
          <a:extLst>
            <a:ext uri="{FF2B5EF4-FFF2-40B4-BE49-F238E27FC236}">
              <a16:creationId xmlns:a16="http://schemas.microsoft.com/office/drawing/2014/main" id="{B521AF73-1CE8-4215-A4E7-D80363B610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3" name="TextBox 5032">
          <a:extLst>
            <a:ext uri="{FF2B5EF4-FFF2-40B4-BE49-F238E27FC236}">
              <a16:creationId xmlns:a16="http://schemas.microsoft.com/office/drawing/2014/main" id="{39CCC3D5-1385-460F-9543-53F3C06AB8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4" name="TextBox 5033">
          <a:extLst>
            <a:ext uri="{FF2B5EF4-FFF2-40B4-BE49-F238E27FC236}">
              <a16:creationId xmlns:a16="http://schemas.microsoft.com/office/drawing/2014/main" id="{2AD4B16E-B5C7-4E58-9186-C920B5703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5" name="TextBox 5034">
          <a:extLst>
            <a:ext uri="{FF2B5EF4-FFF2-40B4-BE49-F238E27FC236}">
              <a16:creationId xmlns:a16="http://schemas.microsoft.com/office/drawing/2014/main" id="{F544FCA0-4795-4FBC-BFD5-149F969FB7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6" name="TextBox 5035">
          <a:extLst>
            <a:ext uri="{FF2B5EF4-FFF2-40B4-BE49-F238E27FC236}">
              <a16:creationId xmlns:a16="http://schemas.microsoft.com/office/drawing/2014/main" id="{4C5BAE9B-6019-4A3F-8183-6FCB7282FA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7" name="TextBox 5036">
          <a:extLst>
            <a:ext uri="{FF2B5EF4-FFF2-40B4-BE49-F238E27FC236}">
              <a16:creationId xmlns:a16="http://schemas.microsoft.com/office/drawing/2014/main" id="{23E23C9C-5F58-430D-B46A-4DACECB02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8" name="TextBox 5037">
          <a:extLst>
            <a:ext uri="{FF2B5EF4-FFF2-40B4-BE49-F238E27FC236}">
              <a16:creationId xmlns:a16="http://schemas.microsoft.com/office/drawing/2014/main" id="{8D5703C2-403B-460A-9D19-7B703B0092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9" name="TextBox 5038">
          <a:extLst>
            <a:ext uri="{FF2B5EF4-FFF2-40B4-BE49-F238E27FC236}">
              <a16:creationId xmlns:a16="http://schemas.microsoft.com/office/drawing/2014/main" id="{C3BE4D55-9FC6-45F7-9AA8-A8BB82F3A2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0" name="TextBox 5039">
          <a:extLst>
            <a:ext uri="{FF2B5EF4-FFF2-40B4-BE49-F238E27FC236}">
              <a16:creationId xmlns:a16="http://schemas.microsoft.com/office/drawing/2014/main" id="{9C581870-0FF4-4390-ACB7-1A92FEB37B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1" name="TextBox 5040">
          <a:extLst>
            <a:ext uri="{FF2B5EF4-FFF2-40B4-BE49-F238E27FC236}">
              <a16:creationId xmlns:a16="http://schemas.microsoft.com/office/drawing/2014/main" id="{5D971B50-5F04-4F84-81A3-B392F21D66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2" name="TextBox 5041">
          <a:extLst>
            <a:ext uri="{FF2B5EF4-FFF2-40B4-BE49-F238E27FC236}">
              <a16:creationId xmlns:a16="http://schemas.microsoft.com/office/drawing/2014/main" id="{3BEC6FB1-937A-4D67-8D03-A239C5AD8D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3" name="TextBox 5042">
          <a:extLst>
            <a:ext uri="{FF2B5EF4-FFF2-40B4-BE49-F238E27FC236}">
              <a16:creationId xmlns:a16="http://schemas.microsoft.com/office/drawing/2014/main" id="{F5CAD596-CE91-4EC3-A71B-38C1B22D17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4" name="TextBox 5043">
          <a:extLst>
            <a:ext uri="{FF2B5EF4-FFF2-40B4-BE49-F238E27FC236}">
              <a16:creationId xmlns:a16="http://schemas.microsoft.com/office/drawing/2014/main" id="{8B52B8E6-6615-42C8-846C-95CC2CA194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5" name="TextBox 5044">
          <a:extLst>
            <a:ext uri="{FF2B5EF4-FFF2-40B4-BE49-F238E27FC236}">
              <a16:creationId xmlns:a16="http://schemas.microsoft.com/office/drawing/2014/main" id="{9AD6615B-D650-43A0-8AA0-70FE42BF41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6" name="TextBox 5045">
          <a:extLst>
            <a:ext uri="{FF2B5EF4-FFF2-40B4-BE49-F238E27FC236}">
              <a16:creationId xmlns:a16="http://schemas.microsoft.com/office/drawing/2014/main" id="{0E59E973-03AB-448F-BC73-F5B35117DE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7" name="TextBox 5046">
          <a:extLst>
            <a:ext uri="{FF2B5EF4-FFF2-40B4-BE49-F238E27FC236}">
              <a16:creationId xmlns:a16="http://schemas.microsoft.com/office/drawing/2014/main" id="{2B3B7C14-FF9D-4A17-8BB6-B633069891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8" name="TextBox 5047">
          <a:extLst>
            <a:ext uri="{FF2B5EF4-FFF2-40B4-BE49-F238E27FC236}">
              <a16:creationId xmlns:a16="http://schemas.microsoft.com/office/drawing/2014/main" id="{401B4FEA-7342-44A0-808B-B305CF3B68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9" name="TextBox 5048">
          <a:extLst>
            <a:ext uri="{FF2B5EF4-FFF2-40B4-BE49-F238E27FC236}">
              <a16:creationId xmlns:a16="http://schemas.microsoft.com/office/drawing/2014/main" id="{DA4EE7D5-C5AB-4105-AA21-66C66A2716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0" name="TextBox 5049">
          <a:extLst>
            <a:ext uri="{FF2B5EF4-FFF2-40B4-BE49-F238E27FC236}">
              <a16:creationId xmlns:a16="http://schemas.microsoft.com/office/drawing/2014/main" id="{552DBD03-50E9-430D-B809-A3EA9758BD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1" name="TextBox 5050">
          <a:extLst>
            <a:ext uri="{FF2B5EF4-FFF2-40B4-BE49-F238E27FC236}">
              <a16:creationId xmlns:a16="http://schemas.microsoft.com/office/drawing/2014/main" id="{79216394-2BE6-4BF7-914E-899583D33C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2" name="TextBox 5051">
          <a:extLst>
            <a:ext uri="{FF2B5EF4-FFF2-40B4-BE49-F238E27FC236}">
              <a16:creationId xmlns:a16="http://schemas.microsoft.com/office/drawing/2014/main" id="{4CA6C82E-7591-4D76-93D1-64AEE92B52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3" name="TextBox 5052">
          <a:extLst>
            <a:ext uri="{FF2B5EF4-FFF2-40B4-BE49-F238E27FC236}">
              <a16:creationId xmlns:a16="http://schemas.microsoft.com/office/drawing/2014/main" id="{9B653D08-56EE-4C5D-88A2-96F0E8263A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4" name="TextBox 5053">
          <a:extLst>
            <a:ext uri="{FF2B5EF4-FFF2-40B4-BE49-F238E27FC236}">
              <a16:creationId xmlns:a16="http://schemas.microsoft.com/office/drawing/2014/main" id="{EA3C7244-D978-4F67-8CFC-156BDB209A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5" name="TextBox 5054">
          <a:extLst>
            <a:ext uri="{FF2B5EF4-FFF2-40B4-BE49-F238E27FC236}">
              <a16:creationId xmlns:a16="http://schemas.microsoft.com/office/drawing/2014/main" id="{39728C6F-75AA-467B-AE17-1C9C5AD664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6" name="TextBox 5055">
          <a:extLst>
            <a:ext uri="{FF2B5EF4-FFF2-40B4-BE49-F238E27FC236}">
              <a16:creationId xmlns:a16="http://schemas.microsoft.com/office/drawing/2014/main" id="{87534BAA-99D7-46F9-8B2D-0A7FE8836D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7" name="TextBox 5056">
          <a:extLst>
            <a:ext uri="{FF2B5EF4-FFF2-40B4-BE49-F238E27FC236}">
              <a16:creationId xmlns:a16="http://schemas.microsoft.com/office/drawing/2014/main" id="{F17D4A4E-B6EE-4DD7-A8F9-EE39D7290D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8" name="TextBox 5057">
          <a:extLst>
            <a:ext uri="{FF2B5EF4-FFF2-40B4-BE49-F238E27FC236}">
              <a16:creationId xmlns:a16="http://schemas.microsoft.com/office/drawing/2014/main" id="{99D758DE-B981-47CA-8682-00FD05AB52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9" name="TextBox 5058">
          <a:extLst>
            <a:ext uri="{FF2B5EF4-FFF2-40B4-BE49-F238E27FC236}">
              <a16:creationId xmlns:a16="http://schemas.microsoft.com/office/drawing/2014/main" id="{EAC51D4E-A660-4CDA-B24B-AB0CD56531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0" name="TextBox 5059">
          <a:extLst>
            <a:ext uri="{FF2B5EF4-FFF2-40B4-BE49-F238E27FC236}">
              <a16:creationId xmlns:a16="http://schemas.microsoft.com/office/drawing/2014/main" id="{D42B922D-6053-4123-AB63-B97303A2DF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1" name="TextBox 5060">
          <a:extLst>
            <a:ext uri="{FF2B5EF4-FFF2-40B4-BE49-F238E27FC236}">
              <a16:creationId xmlns:a16="http://schemas.microsoft.com/office/drawing/2014/main" id="{31D4B8AB-D0CB-4BE1-904A-F5B88AA23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2" name="TextBox 5061">
          <a:extLst>
            <a:ext uri="{FF2B5EF4-FFF2-40B4-BE49-F238E27FC236}">
              <a16:creationId xmlns:a16="http://schemas.microsoft.com/office/drawing/2014/main" id="{66BAE089-96CF-4F1D-ABFE-52E13098ED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3" name="TextBox 5062">
          <a:extLst>
            <a:ext uri="{FF2B5EF4-FFF2-40B4-BE49-F238E27FC236}">
              <a16:creationId xmlns:a16="http://schemas.microsoft.com/office/drawing/2014/main" id="{4BE90114-8560-4475-8F83-962CFDC957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4" name="TextBox 5063">
          <a:extLst>
            <a:ext uri="{FF2B5EF4-FFF2-40B4-BE49-F238E27FC236}">
              <a16:creationId xmlns:a16="http://schemas.microsoft.com/office/drawing/2014/main" id="{C0C44516-F424-4BC3-8259-2D055C7083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5" name="TextBox 5064">
          <a:extLst>
            <a:ext uri="{FF2B5EF4-FFF2-40B4-BE49-F238E27FC236}">
              <a16:creationId xmlns:a16="http://schemas.microsoft.com/office/drawing/2014/main" id="{8C664CEE-41B7-489A-97EC-45651A87C1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6" name="TextBox 5065">
          <a:extLst>
            <a:ext uri="{FF2B5EF4-FFF2-40B4-BE49-F238E27FC236}">
              <a16:creationId xmlns:a16="http://schemas.microsoft.com/office/drawing/2014/main" id="{F563A71E-DEFD-4F45-AF81-328A521653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7" name="TextBox 5066">
          <a:extLst>
            <a:ext uri="{FF2B5EF4-FFF2-40B4-BE49-F238E27FC236}">
              <a16:creationId xmlns:a16="http://schemas.microsoft.com/office/drawing/2014/main" id="{BFE43378-D051-4400-BCC1-90E1D65AB1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8" name="TextBox 5067">
          <a:extLst>
            <a:ext uri="{FF2B5EF4-FFF2-40B4-BE49-F238E27FC236}">
              <a16:creationId xmlns:a16="http://schemas.microsoft.com/office/drawing/2014/main" id="{DFC37330-8198-4ACD-9CDA-59EEEA57C9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9" name="TextBox 5068">
          <a:extLst>
            <a:ext uri="{FF2B5EF4-FFF2-40B4-BE49-F238E27FC236}">
              <a16:creationId xmlns:a16="http://schemas.microsoft.com/office/drawing/2014/main" id="{1B41492B-C4AA-48BE-832F-D38FC8C5E3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0" name="TextBox 5069">
          <a:extLst>
            <a:ext uri="{FF2B5EF4-FFF2-40B4-BE49-F238E27FC236}">
              <a16:creationId xmlns:a16="http://schemas.microsoft.com/office/drawing/2014/main" id="{9FDBBD81-74A2-4BEB-BBD0-E62904B998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1" name="TextBox 5070">
          <a:extLst>
            <a:ext uri="{FF2B5EF4-FFF2-40B4-BE49-F238E27FC236}">
              <a16:creationId xmlns:a16="http://schemas.microsoft.com/office/drawing/2014/main" id="{8B735BEF-D032-4946-A309-35E5EF58C2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2" name="TextBox 5071">
          <a:extLst>
            <a:ext uri="{FF2B5EF4-FFF2-40B4-BE49-F238E27FC236}">
              <a16:creationId xmlns:a16="http://schemas.microsoft.com/office/drawing/2014/main" id="{5E534575-F5A4-4D14-8DB7-6E4EFD5853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3" name="TextBox 5072">
          <a:extLst>
            <a:ext uri="{FF2B5EF4-FFF2-40B4-BE49-F238E27FC236}">
              <a16:creationId xmlns:a16="http://schemas.microsoft.com/office/drawing/2014/main" id="{D21CC925-C273-459D-86AD-3EDA228388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4" name="TextBox 5073">
          <a:extLst>
            <a:ext uri="{FF2B5EF4-FFF2-40B4-BE49-F238E27FC236}">
              <a16:creationId xmlns:a16="http://schemas.microsoft.com/office/drawing/2014/main" id="{831E242E-6642-42FF-B141-0A1FB6DE89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5" name="TextBox 5074">
          <a:extLst>
            <a:ext uri="{FF2B5EF4-FFF2-40B4-BE49-F238E27FC236}">
              <a16:creationId xmlns:a16="http://schemas.microsoft.com/office/drawing/2014/main" id="{F55316E6-E8BB-4BE8-A7DD-D51EA60B94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6" name="TextBox 5075">
          <a:extLst>
            <a:ext uri="{FF2B5EF4-FFF2-40B4-BE49-F238E27FC236}">
              <a16:creationId xmlns:a16="http://schemas.microsoft.com/office/drawing/2014/main" id="{BF617EDD-34A0-4461-898F-BB29B9AD37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7" name="TextBox 5076">
          <a:extLst>
            <a:ext uri="{FF2B5EF4-FFF2-40B4-BE49-F238E27FC236}">
              <a16:creationId xmlns:a16="http://schemas.microsoft.com/office/drawing/2014/main" id="{2E44C7A3-7798-4362-B380-ADE2B34592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8" name="TextBox 5077">
          <a:extLst>
            <a:ext uri="{FF2B5EF4-FFF2-40B4-BE49-F238E27FC236}">
              <a16:creationId xmlns:a16="http://schemas.microsoft.com/office/drawing/2014/main" id="{6A264931-5260-4D86-B746-2DEAFD86C0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9" name="TextBox 5078">
          <a:extLst>
            <a:ext uri="{FF2B5EF4-FFF2-40B4-BE49-F238E27FC236}">
              <a16:creationId xmlns:a16="http://schemas.microsoft.com/office/drawing/2014/main" id="{22CE752B-2B60-47BC-B96D-CA1D04910D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0" name="TextBox 5079">
          <a:extLst>
            <a:ext uri="{FF2B5EF4-FFF2-40B4-BE49-F238E27FC236}">
              <a16:creationId xmlns:a16="http://schemas.microsoft.com/office/drawing/2014/main" id="{D44D36AA-DCD5-4615-A137-00276E76F3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1" name="TextBox 5080">
          <a:extLst>
            <a:ext uri="{FF2B5EF4-FFF2-40B4-BE49-F238E27FC236}">
              <a16:creationId xmlns:a16="http://schemas.microsoft.com/office/drawing/2014/main" id="{7034D0A7-59D8-44E8-9B27-1F32B7D4D8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2" name="TextBox 5081">
          <a:extLst>
            <a:ext uri="{FF2B5EF4-FFF2-40B4-BE49-F238E27FC236}">
              <a16:creationId xmlns:a16="http://schemas.microsoft.com/office/drawing/2014/main" id="{EB0202CA-B57D-456C-869D-567EE1AEC2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3" name="TextBox 5082">
          <a:extLst>
            <a:ext uri="{FF2B5EF4-FFF2-40B4-BE49-F238E27FC236}">
              <a16:creationId xmlns:a16="http://schemas.microsoft.com/office/drawing/2014/main" id="{5F3F8ECF-D1D1-42F7-B64E-F0B0669420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4" name="TextBox 5083">
          <a:extLst>
            <a:ext uri="{FF2B5EF4-FFF2-40B4-BE49-F238E27FC236}">
              <a16:creationId xmlns:a16="http://schemas.microsoft.com/office/drawing/2014/main" id="{3CF2BD0D-89C1-43E8-9D41-787F37821B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5" name="TextBox 5084">
          <a:extLst>
            <a:ext uri="{FF2B5EF4-FFF2-40B4-BE49-F238E27FC236}">
              <a16:creationId xmlns:a16="http://schemas.microsoft.com/office/drawing/2014/main" id="{E1B1096E-E4A1-4C89-AB56-7C6BC042D0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6" name="TextBox 5085">
          <a:extLst>
            <a:ext uri="{FF2B5EF4-FFF2-40B4-BE49-F238E27FC236}">
              <a16:creationId xmlns:a16="http://schemas.microsoft.com/office/drawing/2014/main" id="{4A8AD9CD-4BA5-48C1-8F29-9E35143164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7" name="TextBox 5086">
          <a:extLst>
            <a:ext uri="{FF2B5EF4-FFF2-40B4-BE49-F238E27FC236}">
              <a16:creationId xmlns:a16="http://schemas.microsoft.com/office/drawing/2014/main" id="{084FB276-5DDE-4345-AF78-8377CF8623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8" name="TextBox 5087">
          <a:extLst>
            <a:ext uri="{FF2B5EF4-FFF2-40B4-BE49-F238E27FC236}">
              <a16:creationId xmlns:a16="http://schemas.microsoft.com/office/drawing/2014/main" id="{4C96C24A-F9C4-457B-B077-ECB622E99D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9" name="TextBox 5088">
          <a:extLst>
            <a:ext uri="{FF2B5EF4-FFF2-40B4-BE49-F238E27FC236}">
              <a16:creationId xmlns:a16="http://schemas.microsoft.com/office/drawing/2014/main" id="{6DAB81F2-0E22-434B-821B-0685C6429A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0" name="TextBox 5089">
          <a:extLst>
            <a:ext uri="{FF2B5EF4-FFF2-40B4-BE49-F238E27FC236}">
              <a16:creationId xmlns:a16="http://schemas.microsoft.com/office/drawing/2014/main" id="{AEF83679-55E3-4B6A-A954-2D8BC0A2FA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1" name="TextBox 5090">
          <a:extLst>
            <a:ext uri="{FF2B5EF4-FFF2-40B4-BE49-F238E27FC236}">
              <a16:creationId xmlns:a16="http://schemas.microsoft.com/office/drawing/2014/main" id="{11858F27-686E-43E9-A1D0-5C2D551BE2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2" name="TextBox 5091">
          <a:extLst>
            <a:ext uri="{FF2B5EF4-FFF2-40B4-BE49-F238E27FC236}">
              <a16:creationId xmlns:a16="http://schemas.microsoft.com/office/drawing/2014/main" id="{B6516579-EDE9-447E-8C98-5F02C5A97F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3" name="TextBox 5092">
          <a:extLst>
            <a:ext uri="{FF2B5EF4-FFF2-40B4-BE49-F238E27FC236}">
              <a16:creationId xmlns:a16="http://schemas.microsoft.com/office/drawing/2014/main" id="{B72DD7DB-7D8D-4731-A507-7AD4CF6862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4" name="TextBox 5093">
          <a:extLst>
            <a:ext uri="{FF2B5EF4-FFF2-40B4-BE49-F238E27FC236}">
              <a16:creationId xmlns:a16="http://schemas.microsoft.com/office/drawing/2014/main" id="{7C3AD49F-9723-414F-A6CE-5FE06059C8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5" name="TextBox 5094">
          <a:extLst>
            <a:ext uri="{FF2B5EF4-FFF2-40B4-BE49-F238E27FC236}">
              <a16:creationId xmlns:a16="http://schemas.microsoft.com/office/drawing/2014/main" id="{6011C3F7-0A38-4405-9881-D3A26D7CAE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6" name="TextBox 5095">
          <a:extLst>
            <a:ext uri="{FF2B5EF4-FFF2-40B4-BE49-F238E27FC236}">
              <a16:creationId xmlns:a16="http://schemas.microsoft.com/office/drawing/2014/main" id="{DF260FF7-326F-4892-8350-C627FD3885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7" name="TextBox 5096">
          <a:extLst>
            <a:ext uri="{FF2B5EF4-FFF2-40B4-BE49-F238E27FC236}">
              <a16:creationId xmlns:a16="http://schemas.microsoft.com/office/drawing/2014/main" id="{8189D148-26F5-4A88-98F2-450CAC829F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8" name="TextBox 5097">
          <a:extLst>
            <a:ext uri="{FF2B5EF4-FFF2-40B4-BE49-F238E27FC236}">
              <a16:creationId xmlns:a16="http://schemas.microsoft.com/office/drawing/2014/main" id="{59C08621-22BB-4EA5-8371-6E49BBF660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9" name="TextBox 5098">
          <a:extLst>
            <a:ext uri="{FF2B5EF4-FFF2-40B4-BE49-F238E27FC236}">
              <a16:creationId xmlns:a16="http://schemas.microsoft.com/office/drawing/2014/main" id="{BE4E58EE-402E-45B2-B3D6-CCE45ADBBC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0" name="TextBox 5099">
          <a:extLst>
            <a:ext uri="{FF2B5EF4-FFF2-40B4-BE49-F238E27FC236}">
              <a16:creationId xmlns:a16="http://schemas.microsoft.com/office/drawing/2014/main" id="{3C822C42-014E-4774-9017-3E87513801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1" name="TextBox 5100">
          <a:extLst>
            <a:ext uri="{FF2B5EF4-FFF2-40B4-BE49-F238E27FC236}">
              <a16:creationId xmlns:a16="http://schemas.microsoft.com/office/drawing/2014/main" id="{490BA600-D63F-4680-B1D1-B4B79ADECD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2" name="TextBox 5101">
          <a:extLst>
            <a:ext uri="{FF2B5EF4-FFF2-40B4-BE49-F238E27FC236}">
              <a16:creationId xmlns:a16="http://schemas.microsoft.com/office/drawing/2014/main" id="{12362802-A286-4BA6-8DB9-1AF4B6B6EE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3" name="TextBox 5102">
          <a:extLst>
            <a:ext uri="{FF2B5EF4-FFF2-40B4-BE49-F238E27FC236}">
              <a16:creationId xmlns:a16="http://schemas.microsoft.com/office/drawing/2014/main" id="{1372C87C-B3D8-412E-BC93-7B3087DC6E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4" name="TextBox 5103">
          <a:extLst>
            <a:ext uri="{FF2B5EF4-FFF2-40B4-BE49-F238E27FC236}">
              <a16:creationId xmlns:a16="http://schemas.microsoft.com/office/drawing/2014/main" id="{05AD3D21-D196-41D1-9705-72E746B805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5" name="TextBox 5104">
          <a:extLst>
            <a:ext uri="{FF2B5EF4-FFF2-40B4-BE49-F238E27FC236}">
              <a16:creationId xmlns:a16="http://schemas.microsoft.com/office/drawing/2014/main" id="{A3B37333-AF0E-4408-BE48-161B9081D4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6" name="TextBox 5105">
          <a:extLst>
            <a:ext uri="{FF2B5EF4-FFF2-40B4-BE49-F238E27FC236}">
              <a16:creationId xmlns:a16="http://schemas.microsoft.com/office/drawing/2014/main" id="{BA9E151F-65D5-4469-9E8E-D5F3BD8731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7" name="TextBox 5106">
          <a:extLst>
            <a:ext uri="{FF2B5EF4-FFF2-40B4-BE49-F238E27FC236}">
              <a16:creationId xmlns:a16="http://schemas.microsoft.com/office/drawing/2014/main" id="{FB5B3D4D-D3EB-4100-A5CD-62E0C7F5A5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8" name="TextBox 5107">
          <a:extLst>
            <a:ext uri="{FF2B5EF4-FFF2-40B4-BE49-F238E27FC236}">
              <a16:creationId xmlns:a16="http://schemas.microsoft.com/office/drawing/2014/main" id="{993A2AF3-C03D-49D1-8BE3-FC84EF8F98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9" name="TextBox 5108">
          <a:extLst>
            <a:ext uri="{FF2B5EF4-FFF2-40B4-BE49-F238E27FC236}">
              <a16:creationId xmlns:a16="http://schemas.microsoft.com/office/drawing/2014/main" id="{D2E52EAD-3F9D-41B9-89C4-C269D02FBE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0" name="TextBox 5109">
          <a:extLst>
            <a:ext uri="{FF2B5EF4-FFF2-40B4-BE49-F238E27FC236}">
              <a16:creationId xmlns:a16="http://schemas.microsoft.com/office/drawing/2014/main" id="{0A98D081-A78C-46B6-8F96-E693F01519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1" name="TextBox 5110">
          <a:extLst>
            <a:ext uri="{FF2B5EF4-FFF2-40B4-BE49-F238E27FC236}">
              <a16:creationId xmlns:a16="http://schemas.microsoft.com/office/drawing/2014/main" id="{73004AB1-602B-49B6-A079-927FDA27FF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2" name="TextBox 5111">
          <a:extLst>
            <a:ext uri="{FF2B5EF4-FFF2-40B4-BE49-F238E27FC236}">
              <a16:creationId xmlns:a16="http://schemas.microsoft.com/office/drawing/2014/main" id="{ED8BA97D-1820-433D-A290-AD2A56413C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3" name="TextBox 5112">
          <a:extLst>
            <a:ext uri="{FF2B5EF4-FFF2-40B4-BE49-F238E27FC236}">
              <a16:creationId xmlns:a16="http://schemas.microsoft.com/office/drawing/2014/main" id="{042E5D98-A2B2-4EE4-AB37-7E7C97A03D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4" name="TextBox 5113">
          <a:extLst>
            <a:ext uri="{FF2B5EF4-FFF2-40B4-BE49-F238E27FC236}">
              <a16:creationId xmlns:a16="http://schemas.microsoft.com/office/drawing/2014/main" id="{3B1273A3-F1CB-45C9-AD6A-683F5AE367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5" name="TextBox 5114">
          <a:extLst>
            <a:ext uri="{FF2B5EF4-FFF2-40B4-BE49-F238E27FC236}">
              <a16:creationId xmlns:a16="http://schemas.microsoft.com/office/drawing/2014/main" id="{26916CAA-5A97-44E2-87A2-9375A94FC3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6" name="TextBox 5115">
          <a:extLst>
            <a:ext uri="{FF2B5EF4-FFF2-40B4-BE49-F238E27FC236}">
              <a16:creationId xmlns:a16="http://schemas.microsoft.com/office/drawing/2014/main" id="{D71E7393-8402-4F5A-B220-05C28C317B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7" name="TextBox 5116">
          <a:extLst>
            <a:ext uri="{FF2B5EF4-FFF2-40B4-BE49-F238E27FC236}">
              <a16:creationId xmlns:a16="http://schemas.microsoft.com/office/drawing/2014/main" id="{20D2CBA1-9E84-4D03-97E9-720A239FD5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8" name="TextBox 5117">
          <a:extLst>
            <a:ext uri="{FF2B5EF4-FFF2-40B4-BE49-F238E27FC236}">
              <a16:creationId xmlns:a16="http://schemas.microsoft.com/office/drawing/2014/main" id="{37E2D9A6-C910-4309-9D78-8051E0D87D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9" name="TextBox 5118">
          <a:extLst>
            <a:ext uri="{FF2B5EF4-FFF2-40B4-BE49-F238E27FC236}">
              <a16:creationId xmlns:a16="http://schemas.microsoft.com/office/drawing/2014/main" id="{C220F2BF-F43A-432A-9300-02CCEA8980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0" name="TextBox 5119">
          <a:extLst>
            <a:ext uri="{FF2B5EF4-FFF2-40B4-BE49-F238E27FC236}">
              <a16:creationId xmlns:a16="http://schemas.microsoft.com/office/drawing/2014/main" id="{5E203104-E0D8-4471-8446-25130D958A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1" name="TextBox 5120">
          <a:extLst>
            <a:ext uri="{FF2B5EF4-FFF2-40B4-BE49-F238E27FC236}">
              <a16:creationId xmlns:a16="http://schemas.microsoft.com/office/drawing/2014/main" id="{52129D34-4194-4819-8B59-84DE7D45CB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2" name="TextBox 5121">
          <a:extLst>
            <a:ext uri="{FF2B5EF4-FFF2-40B4-BE49-F238E27FC236}">
              <a16:creationId xmlns:a16="http://schemas.microsoft.com/office/drawing/2014/main" id="{33E00537-45FE-4E3A-8C98-4981259250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3" name="TextBox 5122">
          <a:extLst>
            <a:ext uri="{FF2B5EF4-FFF2-40B4-BE49-F238E27FC236}">
              <a16:creationId xmlns:a16="http://schemas.microsoft.com/office/drawing/2014/main" id="{5FF437AA-8521-4305-973C-576FBF6D3B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4" name="TextBox 5123">
          <a:extLst>
            <a:ext uri="{FF2B5EF4-FFF2-40B4-BE49-F238E27FC236}">
              <a16:creationId xmlns:a16="http://schemas.microsoft.com/office/drawing/2014/main" id="{34E823B9-50C6-4A17-9D7B-69C3F9AB41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5" name="TextBox 5124">
          <a:extLst>
            <a:ext uri="{FF2B5EF4-FFF2-40B4-BE49-F238E27FC236}">
              <a16:creationId xmlns:a16="http://schemas.microsoft.com/office/drawing/2014/main" id="{70B9ACF4-48CC-4E42-A60B-3ACABAD8EF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6" name="TextBox 5125">
          <a:extLst>
            <a:ext uri="{FF2B5EF4-FFF2-40B4-BE49-F238E27FC236}">
              <a16:creationId xmlns:a16="http://schemas.microsoft.com/office/drawing/2014/main" id="{AAE9A563-745C-4116-AA3D-35A119E933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7" name="TextBox 5126">
          <a:extLst>
            <a:ext uri="{FF2B5EF4-FFF2-40B4-BE49-F238E27FC236}">
              <a16:creationId xmlns:a16="http://schemas.microsoft.com/office/drawing/2014/main" id="{9500D9F0-DCDE-46AE-A78C-5A3078C6A4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8" name="TextBox 5127">
          <a:extLst>
            <a:ext uri="{FF2B5EF4-FFF2-40B4-BE49-F238E27FC236}">
              <a16:creationId xmlns:a16="http://schemas.microsoft.com/office/drawing/2014/main" id="{21900569-10B5-4BE5-9BC6-9EAC19695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9" name="TextBox 5128">
          <a:extLst>
            <a:ext uri="{FF2B5EF4-FFF2-40B4-BE49-F238E27FC236}">
              <a16:creationId xmlns:a16="http://schemas.microsoft.com/office/drawing/2014/main" id="{FD76143C-3DE6-4B38-BD51-F7379F160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0" name="TextBox 5129">
          <a:extLst>
            <a:ext uri="{FF2B5EF4-FFF2-40B4-BE49-F238E27FC236}">
              <a16:creationId xmlns:a16="http://schemas.microsoft.com/office/drawing/2014/main" id="{04FFF1C3-AC20-4353-8FA8-860E9B8AC3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1" name="TextBox 5130">
          <a:extLst>
            <a:ext uri="{FF2B5EF4-FFF2-40B4-BE49-F238E27FC236}">
              <a16:creationId xmlns:a16="http://schemas.microsoft.com/office/drawing/2014/main" id="{647F146F-162F-4EBB-8C64-0B4A01D333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2" name="TextBox 5131">
          <a:extLst>
            <a:ext uri="{FF2B5EF4-FFF2-40B4-BE49-F238E27FC236}">
              <a16:creationId xmlns:a16="http://schemas.microsoft.com/office/drawing/2014/main" id="{32D957BA-3813-4BD9-B8A9-EECF524EB3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3" name="TextBox 5132">
          <a:extLst>
            <a:ext uri="{FF2B5EF4-FFF2-40B4-BE49-F238E27FC236}">
              <a16:creationId xmlns:a16="http://schemas.microsoft.com/office/drawing/2014/main" id="{5D38A23A-C227-41EE-9CA7-599DD12DCE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4" name="TextBox 5133">
          <a:extLst>
            <a:ext uri="{FF2B5EF4-FFF2-40B4-BE49-F238E27FC236}">
              <a16:creationId xmlns:a16="http://schemas.microsoft.com/office/drawing/2014/main" id="{0FC35D58-50C5-4EBA-8E44-E241FE78C3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5" name="TextBox 5134">
          <a:extLst>
            <a:ext uri="{FF2B5EF4-FFF2-40B4-BE49-F238E27FC236}">
              <a16:creationId xmlns:a16="http://schemas.microsoft.com/office/drawing/2014/main" id="{22116FAA-41F8-4F08-94F0-17DA62F0DC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6" name="TextBox 5135">
          <a:extLst>
            <a:ext uri="{FF2B5EF4-FFF2-40B4-BE49-F238E27FC236}">
              <a16:creationId xmlns:a16="http://schemas.microsoft.com/office/drawing/2014/main" id="{2FD1D16C-4573-481A-95CE-D702F144DC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7" name="TextBox 5136">
          <a:extLst>
            <a:ext uri="{FF2B5EF4-FFF2-40B4-BE49-F238E27FC236}">
              <a16:creationId xmlns:a16="http://schemas.microsoft.com/office/drawing/2014/main" id="{334644F7-C254-42AC-B122-0616BD729A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8" name="TextBox 5137">
          <a:extLst>
            <a:ext uri="{FF2B5EF4-FFF2-40B4-BE49-F238E27FC236}">
              <a16:creationId xmlns:a16="http://schemas.microsoft.com/office/drawing/2014/main" id="{81A1FF71-4948-4ABC-BBDD-3880DA2B16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9" name="TextBox 5138">
          <a:extLst>
            <a:ext uri="{FF2B5EF4-FFF2-40B4-BE49-F238E27FC236}">
              <a16:creationId xmlns:a16="http://schemas.microsoft.com/office/drawing/2014/main" id="{9E452CF7-80EF-41E6-B72C-5BF1BB01FD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0" name="TextBox 5139">
          <a:extLst>
            <a:ext uri="{FF2B5EF4-FFF2-40B4-BE49-F238E27FC236}">
              <a16:creationId xmlns:a16="http://schemas.microsoft.com/office/drawing/2014/main" id="{897CB2AD-0222-4D24-B5A5-3BC6AC3AC7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1" name="TextBox 5140">
          <a:extLst>
            <a:ext uri="{FF2B5EF4-FFF2-40B4-BE49-F238E27FC236}">
              <a16:creationId xmlns:a16="http://schemas.microsoft.com/office/drawing/2014/main" id="{88C89AD8-1F64-4C48-869C-8086601019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2" name="TextBox 5141">
          <a:extLst>
            <a:ext uri="{FF2B5EF4-FFF2-40B4-BE49-F238E27FC236}">
              <a16:creationId xmlns:a16="http://schemas.microsoft.com/office/drawing/2014/main" id="{A8C0D732-1B4E-4675-80EC-79ABEDBAD5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3" name="TextBox 5142">
          <a:extLst>
            <a:ext uri="{FF2B5EF4-FFF2-40B4-BE49-F238E27FC236}">
              <a16:creationId xmlns:a16="http://schemas.microsoft.com/office/drawing/2014/main" id="{9DBC6600-8537-4997-90CE-40FB3FF4C2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4" name="TextBox 5143">
          <a:extLst>
            <a:ext uri="{FF2B5EF4-FFF2-40B4-BE49-F238E27FC236}">
              <a16:creationId xmlns:a16="http://schemas.microsoft.com/office/drawing/2014/main" id="{CE1B177C-87B8-4A21-B85B-79391A5396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5" name="TextBox 5144">
          <a:extLst>
            <a:ext uri="{FF2B5EF4-FFF2-40B4-BE49-F238E27FC236}">
              <a16:creationId xmlns:a16="http://schemas.microsoft.com/office/drawing/2014/main" id="{C8D04701-199D-42E0-81A8-21DF625B67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6" name="TextBox 5145">
          <a:extLst>
            <a:ext uri="{FF2B5EF4-FFF2-40B4-BE49-F238E27FC236}">
              <a16:creationId xmlns:a16="http://schemas.microsoft.com/office/drawing/2014/main" id="{10AC75B0-4A4D-42A2-9850-F60DBEE73F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7" name="TextBox 5146">
          <a:extLst>
            <a:ext uri="{FF2B5EF4-FFF2-40B4-BE49-F238E27FC236}">
              <a16:creationId xmlns:a16="http://schemas.microsoft.com/office/drawing/2014/main" id="{AAE3F1CD-2F79-4EE3-A27C-083B65A8DD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8" name="TextBox 5147">
          <a:extLst>
            <a:ext uri="{FF2B5EF4-FFF2-40B4-BE49-F238E27FC236}">
              <a16:creationId xmlns:a16="http://schemas.microsoft.com/office/drawing/2014/main" id="{1D0CEC51-4C16-4704-AFBE-F9B770ADFA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9" name="TextBox 5148">
          <a:extLst>
            <a:ext uri="{FF2B5EF4-FFF2-40B4-BE49-F238E27FC236}">
              <a16:creationId xmlns:a16="http://schemas.microsoft.com/office/drawing/2014/main" id="{B382CC70-1076-4769-AC6D-11972CA692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0" name="TextBox 5149">
          <a:extLst>
            <a:ext uri="{FF2B5EF4-FFF2-40B4-BE49-F238E27FC236}">
              <a16:creationId xmlns:a16="http://schemas.microsoft.com/office/drawing/2014/main" id="{54AFF897-7BBA-4E79-9972-E198A4743A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1" name="TextBox 5150">
          <a:extLst>
            <a:ext uri="{FF2B5EF4-FFF2-40B4-BE49-F238E27FC236}">
              <a16:creationId xmlns:a16="http://schemas.microsoft.com/office/drawing/2014/main" id="{99A30ABD-1071-4C5C-9D53-6C5848AC8D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2" name="TextBox 5151">
          <a:extLst>
            <a:ext uri="{FF2B5EF4-FFF2-40B4-BE49-F238E27FC236}">
              <a16:creationId xmlns:a16="http://schemas.microsoft.com/office/drawing/2014/main" id="{C85D3936-9E38-4F0B-8308-82EB76E2C3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3" name="TextBox 5152">
          <a:extLst>
            <a:ext uri="{FF2B5EF4-FFF2-40B4-BE49-F238E27FC236}">
              <a16:creationId xmlns:a16="http://schemas.microsoft.com/office/drawing/2014/main" id="{662D1402-8EF7-4F19-AB26-6C3B650ED9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4" name="TextBox 5153">
          <a:extLst>
            <a:ext uri="{FF2B5EF4-FFF2-40B4-BE49-F238E27FC236}">
              <a16:creationId xmlns:a16="http://schemas.microsoft.com/office/drawing/2014/main" id="{8B338C59-9C9C-4EBE-BAA0-41BB42001A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5" name="TextBox 5154">
          <a:extLst>
            <a:ext uri="{FF2B5EF4-FFF2-40B4-BE49-F238E27FC236}">
              <a16:creationId xmlns:a16="http://schemas.microsoft.com/office/drawing/2014/main" id="{1048A3AA-A494-4109-9685-F6180E1652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6" name="TextBox 5155">
          <a:extLst>
            <a:ext uri="{FF2B5EF4-FFF2-40B4-BE49-F238E27FC236}">
              <a16:creationId xmlns:a16="http://schemas.microsoft.com/office/drawing/2014/main" id="{C8D013B3-82E9-4E8A-8991-9100A88880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7" name="TextBox 5156">
          <a:extLst>
            <a:ext uri="{FF2B5EF4-FFF2-40B4-BE49-F238E27FC236}">
              <a16:creationId xmlns:a16="http://schemas.microsoft.com/office/drawing/2014/main" id="{26D64838-D94C-456A-A41F-0EC896447C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8" name="TextBox 5157">
          <a:extLst>
            <a:ext uri="{FF2B5EF4-FFF2-40B4-BE49-F238E27FC236}">
              <a16:creationId xmlns:a16="http://schemas.microsoft.com/office/drawing/2014/main" id="{CFFEE9BA-3419-4C5E-A074-B3284DE4E9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9" name="TextBox 5158">
          <a:extLst>
            <a:ext uri="{FF2B5EF4-FFF2-40B4-BE49-F238E27FC236}">
              <a16:creationId xmlns:a16="http://schemas.microsoft.com/office/drawing/2014/main" id="{7DBF4D3F-5646-47A0-968D-436929BB00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0" name="TextBox 5159">
          <a:extLst>
            <a:ext uri="{FF2B5EF4-FFF2-40B4-BE49-F238E27FC236}">
              <a16:creationId xmlns:a16="http://schemas.microsoft.com/office/drawing/2014/main" id="{A297C0B1-C8B7-4D5F-84D3-7E7DF3C956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1" name="TextBox 5160">
          <a:extLst>
            <a:ext uri="{FF2B5EF4-FFF2-40B4-BE49-F238E27FC236}">
              <a16:creationId xmlns:a16="http://schemas.microsoft.com/office/drawing/2014/main" id="{928BD117-9F04-4CED-8D5F-A2B8C1FE8D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2" name="TextBox 5161">
          <a:extLst>
            <a:ext uri="{FF2B5EF4-FFF2-40B4-BE49-F238E27FC236}">
              <a16:creationId xmlns:a16="http://schemas.microsoft.com/office/drawing/2014/main" id="{1215CD20-5337-4297-A1DF-606C5B8388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3" name="TextBox 5162">
          <a:extLst>
            <a:ext uri="{FF2B5EF4-FFF2-40B4-BE49-F238E27FC236}">
              <a16:creationId xmlns:a16="http://schemas.microsoft.com/office/drawing/2014/main" id="{A726B296-6FF5-4969-9982-D70D6308D9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4" name="TextBox 5163">
          <a:extLst>
            <a:ext uri="{FF2B5EF4-FFF2-40B4-BE49-F238E27FC236}">
              <a16:creationId xmlns:a16="http://schemas.microsoft.com/office/drawing/2014/main" id="{406A3A5F-AB27-4932-9BB8-728D332840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5" name="TextBox 5164">
          <a:extLst>
            <a:ext uri="{FF2B5EF4-FFF2-40B4-BE49-F238E27FC236}">
              <a16:creationId xmlns:a16="http://schemas.microsoft.com/office/drawing/2014/main" id="{7DCFAAA7-96B6-4681-B70B-57EDF09C6C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6" name="TextBox 5165">
          <a:extLst>
            <a:ext uri="{FF2B5EF4-FFF2-40B4-BE49-F238E27FC236}">
              <a16:creationId xmlns:a16="http://schemas.microsoft.com/office/drawing/2014/main" id="{5D29CC4B-9BDA-418C-8965-922929A47F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7" name="TextBox 5166">
          <a:extLst>
            <a:ext uri="{FF2B5EF4-FFF2-40B4-BE49-F238E27FC236}">
              <a16:creationId xmlns:a16="http://schemas.microsoft.com/office/drawing/2014/main" id="{A4AC0ECF-C065-4416-A3BB-1142E9629D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8" name="TextBox 5167">
          <a:extLst>
            <a:ext uri="{FF2B5EF4-FFF2-40B4-BE49-F238E27FC236}">
              <a16:creationId xmlns:a16="http://schemas.microsoft.com/office/drawing/2014/main" id="{51BDB412-0B24-44DB-B769-84221FC4C2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9" name="TextBox 5168">
          <a:extLst>
            <a:ext uri="{FF2B5EF4-FFF2-40B4-BE49-F238E27FC236}">
              <a16:creationId xmlns:a16="http://schemas.microsoft.com/office/drawing/2014/main" id="{7E541691-0596-41A3-BDF9-DD7D3B5B5C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0" name="TextBox 5169">
          <a:extLst>
            <a:ext uri="{FF2B5EF4-FFF2-40B4-BE49-F238E27FC236}">
              <a16:creationId xmlns:a16="http://schemas.microsoft.com/office/drawing/2014/main" id="{D0C89968-A30C-43A7-A6F7-7654B562C5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1" name="TextBox 5170">
          <a:extLst>
            <a:ext uri="{FF2B5EF4-FFF2-40B4-BE49-F238E27FC236}">
              <a16:creationId xmlns:a16="http://schemas.microsoft.com/office/drawing/2014/main" id="{D7D1413D-5BBF-4C84-B0D2-0DC5FB8EDD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2" name="TextBox 5171">
          <a:extLst>
            <a:ext uri="{FF2B5EF4-FFF2-40B4-BE49-F238E27FC236}">
              <a16:creationId xmlns:a16="http://schemas.microsoft.com/office/drawing/2014/main" id="{F55FBC47-7B89-4FF8-95F3-F79E337AAD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3" name="TextBox 5172">
          <a:extLst>
            <a:ext uri="{FF2B5EF4-FFF2-40B4-BE49-F238E27FC236}">
              <a16:creationId xmlns:a16="http://schemas.microsoft.com/office/drawing/2014/main" id="{7408C20D-B8C7-42BF-9436-F0564436CE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4" name="TextBox 5173">
          <a:extLst>
            <a:ext uri="{FF2B5EF4-FFF2-40B4-BE49-F238E27FC236}">
              <a16:creationId xmlns:a16="http://schemas.microsoft.com/office/drawing/2014/main" id="{B98C836B-1A77-4E5B-9CDB-8061E98004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5" name="TextBox 5174">
          <a:extLst>
            <a:ext uri="{FF2B5EF4-FFF2-40B4-BE49-F238E27FC236}">
              <a16:creationId xmlns:a16="http://schemas.microsoft.com/office/drawing/2014/main" id="{CA3A78D3-4789-4920-B50C-9A2E19491A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6" name="TextBox 5175">
          <a:extLst>
            <a:ext uri="{FF2B5EF4-FFF2-40B4-BE49-F238E27FC236}">
              <a16:creationId xmlns:a16="http://schemas.microsoft.com/office/drawing/2014/main" id="{5DF2515F-6C3C-47D3-B799-EF99CB3737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7" name="TextBox 5176">
          <a:extLst>
            <a:ext uri="{FF2B5EF4-FFF2-40B4-BE49-F238E27FC236}">
              <a16:creationId xmlns:a16="http://schemas.microsoft.com/office/drawing/2014/main" id="{0C3F31F7-4AC1-4FDA-8B4C-A04C5B9DA2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8" name="TextBox 5177">
          <a:extLst>
            <a:ext uri="{FF2B5EF4-FFF2-40B4-BE49-F238E27FC236}">
              <a16:creationId xmlns:a16="http://schemas.microsoft.com/office/drawing/2014/main" id="{0C927135-D2B2-46BA-8226-3AD6E403CC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9" name="TextBox 5178">
          <a:extLst>
            <a:ext uri="{FF2B5EF4-FFF2-40B4-BE49-F238E27FC236}">
              <a16:creationId xmlns:a16="http://schemas.microsoft.com/office/drawing/2014/main" id="{B5C3DE8B-482E-4DFE-8D1B-6528E9A75E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0" name="TextBox 5179">
          <a:extLst>
            <a:ext uri="{FF2B5EF4-FFF2-40B4-BE49-F238E27FC236}">
              <a16:creationId xmlns:a16="http://schemas.microsoft.com/office/drawing/2014/main" id="{921A28CE-C147-4C9F-9A5E-7BAEF0D7D1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1" name="TextBox 5180">
          <a:extLst>
            <a:ext uri="{FF2B5EF4-FFF2-40B4-BE49-F238E27FC236}">
              <a16:creationId xmlns:a16="http://schemas.microsoft.com/office/drawing/2014/main" id="{42CB913B-F5D7-4A01-86AF-A0135249DB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2" name="TextBox 5181">
          <a:extLst>
            <a:ext uri="{FF2B5EF4-FFF2-40B4-BE49-F238E27FC236}">
              <a16:creationId xmlns:a16="http://schemas.microsoft.com/office/drawing/2014/main" id="{F0F62079-DB37-4E8B-BFEE-1ABACE6FB3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3" name="TextBox 5182">
          <a:extLst>
            <a:ext uri="{FF2B5EF4-FFF2-40B4-BE49-F238E27FC236}">
              <a16:creationId xmlns:a16="http://schemas.microsoft.com/office/drawing/2014/main" id="{9276A6DC-65BF-4FFC-A97E-3870C61EFB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4" name="TextBox 5183">
          <a:extLst>
            <a:ext uri="{FF2B5EF4-FFF2-40B4-BE49-F238E27FC236}">
              <a16:creationId xmlns:a16="http://schemas.microsoft.com/office/drawing/2014/main" id="{5D46CB9F-4CFB-4466-9559-2B0F3D90C1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5" name="TextBox 5184">
          <a:extLst>
            <a:ext uri="{FF2B5EF4-FFF2-40B4-BE49-F238E27FC236}">
              <a16:creationId xmlns:a16="http://schemas.microsoft.com/office/drawing/2014/main" id="{EB70E91E-DBB0-435C-8DDB-EADB2C8BF3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6" name="TextBox 5185">
          <a:extLst>
            <a:ext uri="{FF2B5EF4-FFF2-40B4-BE49-F238E27FC236}">
              <a16:creationId xmlns:a16="http://schemas.microsoft.com/office/drawing/2014/main" id="{E98F5503-7BA3-471A-8393-14DEF90E19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7" name="TextBox 5186">
          <a:extLst>
            <a:ext uri="{FF2B5EF4-FFF2-40B4-BE49-F238E27FC236}">
              <a16:creationId xmlns:a16="http://schemas.microsoft.com/office/drawing/2014/main" id="{DC4084EF-4B09-40C6-ACF6-029B0BC0EA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8" name="TextBox 5187">
          <a:extLst>
            <a:ext uri="{FF2B5EF4-FFF2-40B4-BE49-F238E27FC236}">
              <a16:creationId xmlns:a16="http://schemas.microsoft.com/office/drawing/2014/main" id="{6988DE06-4E9B-49C9-919A-1B2B972ABF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9" name="TextBox 5188">
          <a:extLst>
            <a:ext uri="{FF2B5EF4-FFF2-40B4-BE49-F238E27FC236}">
              <a16:creationId xmlns:a16="http://schemas.microsoft.com/office/drawing/2014/main" id="{DC24A942-2E13-47AF-9698-D3ACAA9F0E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0" name="TextBox 5189">
          <a:extLst>
            <a:ext uri="{FF2B5EF4-FFF2-40B4-BE49-F238E27FC236}">
              <a16:creationId xmlns:a16="http://schemas.microsoft.com/office/drawing/2014/main" id="{5850A526-AA2E-4A68-942C-B702A05165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1" name="TextBox 5190">
          <a:extLst>
            <a:ext uri="{FF2B5EF4-FFF2-40B4-BE49-F238E27FC236}">
              <a16:creationId xmlns:a16="http://schemas.microsoft.com/office/drawing/2014/main" id="{B64F5117-A5EF-4FCD-A101-90BBD1D15C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2" name="TextBox 5191">
          <a:extLst>
            <a:ext uri="{FF2B5EF4-FFF2-40B4-BE49-F238E27FC236}">
              <a16:creationId xmlns:a16="http://schemas.microsoft.com/office/drawing/2014/main" id="{3628CBA1-EA27-45F5-AADC-1D3E44489F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3" name="TextBox 5192">
          <a:extLst>
            <a:ext uri="{FF2B5EF4-FFF2-40B4-BE49-F238E27FC236}">
              <a16:creationId xmlns:a16="http://schemas.microsoft.com/office/drawing/2014/main" id="{32B06C5E-69BA-4033-ABD3-558386F838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4" name="TextBox 5193">
          <a:extLst>
            <a:ext uri="{FF2B5EF4-FFF2-40B4-BE49-F238E27FC236}">
              <a16:creationId xmlns:a16="http://schemas.microsoft.com/office/drawing/2014/main" id="{E0954DB5-EFA1-4DD1-A9AE-1B17C88C69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5" name="TextBox 5194">
          <a:extLst>
            <a:ext uri="{FF2B5EF4-FFF2-40B4-BE49-F238E27FC236}">
              <a16:creationId xmlns:a16="http://schemas.microsoft.com/office/drawing/2014/main" id="{3259534B-69AA-492C-AB48-9FAEF8CC27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6" name="TextBox 5195">
          <a:extLst>
            <a:ext uri="{FF2B5EF4-FFF2-40B4-BE49-F238E27FC236}">
              <a16:creationId xmlns:a16="http://schemas.microsoft.com/office/drawing/2014/main" id="{C57B02C7-14E7-45D6-A6A3-55DA8C52D8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7" name="TextBox 5196">
          <a:extLst>
            <a:ext uri="{FF2B5EF4-FFF2-40B4-BE49-F238E27FC236}">
              <a16:creationId xmlns:a16="http://schemas.microsoft.com/office/drawing/2014/main" id="{E8934343-8AE5-40FA-94E0-F28D61AF5F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8" name="TextBox 5197">
          <a:extLst>
            <a:ext uri="{FF2B5EF4-FFF2-40B4-BE49-F238E27FC236}">
              <a16:creationId xmlns:a16="http://schemas.microsoft.com/office/drawing/2014/main" id="{71991A92-A939-4428-A3EF-AFDE8EA572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9" name="TextBox 5198">
          <a:extLst>
            <a:ext uri="{FF2B5EF4-FFF2-40B4-BE49-F238E27FC236}">
              <a16:creationId xmlns:a16="http://schemas.microsoft.com/office/drawing/2014/main" id="{AE9BE6F3-27F9-47E6-B7E2-9E0D189616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0" name="TextBox 5199">
          <a:extLst>
            <a:ext uri="{FF2B5EF4-FFF2-40B4-BE49-F238E27FC236}">
              <a16:creationId xmlns:a16="http://schemas.microsoft.com/office/drawing/2014/main" id="{F228A98F-5B2D-423D-91C8-267F961188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1" name="TextBox 5200">
          <a:extLst>
            <a:ext uri="{FF2B5EF4-FFF2-40B4-BE49-F238E27FC236}">
              <a16:creationId xmlns:a16="http://schemas.microsoft.com/office/drawing/2014/main" id="{4CA89B76-62AD-47BC-AE15-E22CAC32F9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2" name="TextBox 5201">
          <a:extLst>
            <a:ext uri="{FF2B5EF4-FFF2-40B4-BE49-F238E27FC236}">
              <a16:creationId xmlns:a16="http://schemas.microsoft.com/office/drawing/2014/main" id="{547C5A4E-7E44-4C0E-853B-8002445C63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3" name="TextBox 5202">
          <a:extLst>
            <a:ext uri="{FF2B5EF4-FFF2-40B4-BE49-F238E27FC236}">
              <a16:creationId xmlns:a16="http://schemas.microsoft.com/office/drawing/2014/main" id="{F2101A7C-C8A9-4FDA-A60E-B89F8ABD76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4" name="TextBox 5203">
          <a:extLst>
            <a:ext uri="{FF2B5EF4-FFF2-40B4-BE49-F238E27FC236}">
              <a16:creationId xmlns:a16="http://schemas.microsoft.com/office/drawing/2014/main" id="{80660666-ACE4-41AE-A00C-C266DB4DDD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5" name="TextBox 5204">
          <a:extLst>
            <a:ext uri="{FF2B5EF4-FFF2-40B4-BE49-F238E27FC236}">
              <a16:creationId xmlns:a16="http://schemas.microsoft.com/office/drawing/2014/main" id="{0D6A0BDE-93B6-444E-AB91-A1EBDA22D8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6" name="TextBox 5205">
          <a:extLst>
            <a:ext uri="{FF2B5EF4-FFF2-40B4-BE49-F238E27FC236}">
              <a16:creationId xmlns:a16="http://schemas.microsoft.com/office/drawing/2014/main" id="{216E8A47-252C-42DD-A8CA-C4D8C266EB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7" name="TextBox 5206">
          <a:extLst>
            <a:ext uri="{FF2B5EF4-FFF2-40B4-BE49-F238E27FC236}">
              <a16:creationId xmlns:a16="http://schemas.microsoft.com/office/drawing/2014/main" id="{A7DA0656-4E00-4CE9-88AF-94FA0D8DBB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8" name="TextBox 5207">
          <a:extLst>
            <a:ext uri="{FF2B5EF4-FFF2-40B4-BE49-F238E27FC236}">
              <a16:creationId xmlns:a16="http://schemas.microsoft.com/office/drawing/2014/main" id="{4A1F1A15-98EB-4B83-86A1-B8B94F6A71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9" name="TextBox 5208">
          <a:extLst>
            <a:ext uri="{FF2B5EF4-FFF2-40B4-BE49-F238E27FC236}">
              <a16:creationId xmlns:a16="http://schemas.microsoft.com/office/drawing/2014/main" id="{154F0336-A602-4F09-9570-47E25503F0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0" name="TextBox 5209">
          <a:extLst>
            <a:ext uri="{FF2B5EF4-FFF2-40B4-BE49-F238E27FC236}">
              <a16:creationId xmlns:a16="http://schemas.microsoft.com/office/drawing/2014/main" id="{CDEAA9DF-DDFF-4B82-85D9-C0D3A5D3F7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1" name="TextBox 5210">
          <a:extLst>
            <a:ext uri="{FF2B5EF4-FFF2-40B4-BE49-F238E27FC236}">
              <a16:creationId xmlns:a16="http://schemas.microsoft.com/office/drawing/2014/main" id="{55142EC1-3DD3-475F-8FEC-351A720619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2" name="TextBox 5211">
          <a:extLst>
            <a:ext uri="{FF2B5EF4-FFF2-40B4-BE49-F238E27FC236}">
              <a16:creationId xmlns:a16="http://schemas.microsoft.com/office/drawing/2014/main" id="{434A20AD-017F-4C5C-BA78-A60E595171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3" name="TextBox 5212">
          <a:extLst>
            <a:ext uri="{FF2B5EF4-FFF2-40B4-BE49-F238E27FC236}">
              <a16:creationId xmlns:a16="http://schemas.microsoft.com/office/drawing/2014/main" id="{B86AA050-AB68-437B-BF35-DD36310A80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4" name="TextBox 5213">
          <a:extLst>
            <a:ext uri="{FF2B5EF4-FFF2-40B4-BE49-F238E27FC236}">
              <a16:creationId xmlns:a16="http://schemas.microsoft.com/office/drawing/2014/main" id="{32E3CE4B-B9F7-4FF1-AEE0-6EBC3EE6BB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5" name="TextBox 5214">
          <a:extLst>
            <a:ext uri="{FF2B5EF4-FFF2-40B4-BE49-F238E27FC236}">
              <a16:creationId xmlns:a16="http://schemas.microsoft.com/office/drawing/2014/main" id="{FEB7AD22-C872-437A-8384-125D378F95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6" name="TextBox 5215">
          <a:extLst>
            <a:ext uri="{FF2B5EF4-FFF2-40B4-BE49-F238E27FC236}">
              <a16:creationId xmlns:a16="http://schemas.microsoft.com/office/drawing/2014/main" id="{3C8F4783-F5C2-4EAD-A98E-96C36EF43F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7" name="TextBox 5216">
          <a:extLst>
            <a:ext uri="{FF2B5EF4-FFF2-40B4-BE49-F238E27FC236}">
              <a16:creationId xmlns:a16="http://schemas.microsoft.com/office/drawing/2014/main" id="{9C4F75D4-FF02-4546-B1F0-3A74EC021F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8" name="TextBox 5217">
          <a:extLst>
            <a:ext uri="{FF2B5EF4-FFF2-40B4-BE49-F238E27FC236}">
              <a16:creationId xmlns:a16="http://schemas.microsoft.com/office/drawing/2014/main" id="{DB243874-00FB-4E78-855B-A8F08EFF80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9" name="TextBox 5218">
          <a:extLst>
            <a:ext uri="{FF2B5EF4-FFF2-40B4-BE49-F238E27FC236}">
              <a16:creationId xmlns:a16="http://schemas.microsoft.com/office/drawing/2014/main" id="{D2892612-D639-4B60-ADF0-F0B9046A71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0" name="TextBox 5219">
          <a:extLst>
            <a:ext uri="{FF2B5EF4-FFF2-40B4-BE49-F238E27FC236}">
              <a16:creationId xmlns:a16="http://schemas.microsoft.com/office/drawing/2014/main" id="{B0A93D7B-C5DB-44E1-9949-3D20B2EB8A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1" name="TextBox 5220">
          <a:extLst>
            <a:ext uri="{FF2B5EF4-FFF2-40B4-BE49-F238E27FC236}">
              <a16:creationId xmlns:a16="http://schemas.microsoft.com/office/drawing/2014/main" id="{C0E4194A-383A-4F17-BA82-0C2867518A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2" name="TextBox 5221">
          <a:extLst>
            <a:ext uri="{FF2B5EF4-FFF2-40B4-BE49-F238E27FC236}">
              <a16:creationId xmlns:a16="http://schemas.microsoft.com/office/drawing/2014/main" id="{3DB799F4-CAE6-4500-8094-DC6E3CDB78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3" name="TextBox 5222">
          <a:extLst>
            <a:ext uri="{FF2B5EF4-FFF2-40B4-BE49-F238E27FC236}">
              <a16:creationId xmlns:a16="http://schemas.microsoft.com/office/drawing/2014/main" id="{79F416B2-0919-43BB-A3BD-ADB401EACD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4" name="TextBox 5223">
          <a:extLst>
            <a:ext uri="{FF2B5EF4-FFF2-40B4-BE49-F238E27FC236}">
              <a16:creationId xmlns:a16="http://schemas.microsoft.com/office/drawing/2014/main" id="{5099226A-C945-4A38-867F-6F1595E4D1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5" name="TextBox 5224">
          <a:extLst>
            <a:ext uri="{FF2B5EF4-FFF2-40B4-BE49-F238E27FC236}">
              <a16:creationId xmlns:a16="http://schemas.microsoft.com/office/drawing/2014/main" id="{E617C427-FD9E-4C8B-8463-C025760692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6" name="TextBox 5225">
          <a:extLst>
            <a:ext uri="{FF2B5EF4-FFF2-40B4-BE49-F238E27FC236}">
              <a16:creationId xmlns:a16="http://schemas.microsoft.com/office/drawing/2014/main" id="{5BB20233-36A1-4350-8890-9EED459343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7" name="TextBox 5226">
          <a:extLst>
            <a:ext uri="{FF2B5EF4-FFF2-40B4-BE49-F238E27FC236}">
              <a16:creationId xmlns:a16="http://schemas.microsoft.com/office/drawing/2014/main" id="{75CBDDF0-BD92-46FF-AF88-FC494DB2C2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8" name="TextBox 5227">
          <a:extLst>
            <a:ext uri="{FF2B5EF4-FFF2-40B4-BE49-F238E27FC236}">
              <a16:creationId xmlns:a16="http://schemas.microsoft.com/office/drawing/2014/main" id="{2FC655DE-56F4-43FF-AC9D-0C1E034098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9" name="TextBox 5228">
          <a:extLst>
            <a:ext uri="{FF2B5EF4-FFF2-40B4-BE49-F238E27FC236}">
              <a16:creationId xmlns:a16="http://schemas.microsoft.com/office/drawing/2014/main" id="{D4281541-2DBF-42FB-A407-2D09A544C1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0" name="TextBox 5229">
          <a:extLst>
            <a:ext uri="{FF2B5EF4-FFF2-40B4-BE49-F238E27FC236}">
              <a16:creationId xmlns:a16="http://schemas.microsoft.com/office/drawing/2014/main" id="{FA78EBE1-6DF1-4EF7-B292-B1F955D5A5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1" name="TextBox 5230">
          <a:extLst>
            <a:ext uri="{FF2B5EF4-FFF2-40B4-BE49-F238E27FC236}">
              <a16:creationId xmlns:a16="http://schemas.microsoft.com/office/drawing/2014/main" id="{335E1751-BDB5-4963-A4A4-6B73660B0C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2" name="TextBox 5231">
          <a:extLst>
            <a:ext uri="{FF2B5EF4-FFF2-40B4-BE49-F238E27FC236}">
              <a16:creationId xmlns:a16="http://schemas.microsoft.com/office/drawing/2014/main" id="{27FEB4CB-6FDA-4993-9E39-5AC8F43A74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3" name="TextBox 5232">
          <a:extLst>
            <a:ext uri="{FF2B5EF4-FFF2-40B4-BE49-F238E27FC236}">
              <a16:creationId xmlns:a16="http://schemas.microsoft.com/office/drawing/2014/main" id="{196E6EEF-4C07-44E2-8B27-C878169432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4" name="TextBox 5233">
          <a:extLst>
            <a:ext uri="{FF2B5EF4-FFF2-40B4-BE49-F238E27FC236}">
              <a16:creationId xmlns:a16="http://schemas.microsoft.com/office/drawing/2014/main" id="{108231A6-9193-4860-9F34-DC15A84D53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5" name="TextBox 5234">
          <a:extLst>
            <a:ext uri="{FF2B5EF4-FFF2-40B4-BE49-F238E27FC236}">
              <a16:creationId xmlns:a16="http://schemas.microsoft.com/office/drawing/2014/main" id="{E609070E-7794-45BC-AE5C-F8B3815720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6" name="TextBox 5235">
          <a:extLst>
            <a:ext uri="{FF2B5EF4-FFF2-40B4-BE49-F238E27FC236}">
              <a16:creationId xmlns:a16="http://schemas.microsoft.com/office/drawing/2014/main" id="{C56962AF-8618-4ABB-8402-6091A57404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7" name="TextBox 5236">
          <a:extLst>
            <a:ext uri="{FF2B5EF4-FFF2-40B4-BE49-F238E27FC236}">
              <a16:creationId xmlns:a16="http://schemas.microsoft.com/office/drawing/2014/main" id="{5E4F257D-FB6A-4D9C-884A-4672414FB0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8" name="TextBox 5237">
          <a:extLst>
            <a:ext uri="{FF2B5EF4-FFF2-40B4-BE49-F238E27FC236}">
              <a16:creationId xmlns:a16="http://schemas.microsoft.com/office/drawing/2014/main" id="{65F71BF9-5A16-4BA9-B49A-27634899F6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9" name="TextBox 5238">
          <a:extLst>
            <a:ext uri="{FF2B5EF4-FFF2-40B4-BE49-F238E27FC236}">
              <a16:creationId xmlns:a16="http://schemas.microsoft.com/office/drawing/2014/main" id="{8590E949-F5B1-4854-B0FF-CA658BB091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0" name="TextBox 5239">
          <a:extLst>
            <a:ext uri="{FF2B5EF4-FFF2-40B4-BE49-F238E27FC236}">
              <a16:creationId xmlns:a16="http://schemas.microsoft.com/office/drawing/2014/main" id="{8D739003-FA70-49E2-8F49-96FEF67D13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1" name="TextBox 5240">
          <a:extLst>
            <a:ext uri="{FF2B5EF4-FFF2-40B4-BE49-F238E27FC236}">
              <a16:creationId xmlns:a16="http://schemas.microsoft.com/office/drawing/2014/main" id="{C26DFF7D-94A5-433D-9D02-390CB57739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2" name="TextBox 5241">
          <a:extLst>
            <a:ext uri="{FF2B5EF4-FFF2-40B4-BE49-F238E27FC236}">
              <a16:creationId xmlns:a16="http://schemas.microsoft.com/office/drawing/2014/main" id="{6158B642-A20D-4F1F-BBE2-7DE7860F36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3" name="TextBox 5242">
          <a:extLst>
            <a:ext uri="{FF2B5EF4-FFF2-40B4-BE49-F238E27FC236}">
              <a16:creationId xmlns:a16="http://schemas.microsoft.com/office/drawing/2014/main" id="{F3DECC40-0684-485E-8726-3B153AFD22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4" name="TextBox 5243">
          <a:extLst>
            <a:ext uri="{FF2B5EF4-FFF2-40B4-BE49-F238E27FC236}">
              <a16:creationId xmlns:a16="http://schemas.microsoft.com/office/drawing/2014/main" id="{E4A65A73-152D-4B22-846C-FE46741B62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5" name="TextBox 5244">
          <a:extLst>
            <a:ext uri="{FF2B5EF4-FFF2-40B4-BE49-F238E27FC236}">
              <a16:creationId xmlns:a16="http://schemas.microsoft.com/office/drawing/2014/main" id="{1CA258E2-CC1E-439C-83EA-D9B613A13F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6" name="TextBox 5245">
          <a:extLst>
            <a:ext uri="{FF2B5EF4-FFF2-40B4-BE49-F238E27FC236}">
              <a16:creationId xmlns:a16="http://schemas.microsoft.com/office/drawing/2014/main" id="{2AD60215-3062-486F-9A72-859533E9F5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7" name="TextBox 5246">
          <a:extLst>
            <a:ext uri="{FF2B5EF4-FFF2-40B4-BE49-F238E27FC236}">
              <a16:creationId xmlns:a16="http://schemas.microsoft.com/office/drawing/2014/main" id="{A8D3E33B-1526-48D4-AF59-4D476C44C0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8" name="TextBox 5247">
          <a:extLst>
            <a:ext uri="{FF2B5EF4-FFF2-40B4-BE49-F238E27FC236}">
              <a16:creationId xmlns:a16="http://schemas.microsoft.com/office/drawing/2014/main" id="{E67C78CF-DF04-4E61-9B11-371A591D08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9" name="TextBox 5248">
          <a:extLst>
            <a:ext uri="{FF2B5EF4-FFF2-40B4-BE49-F238E27FC236}">
              <a16:creationId xmlns:a16="http://schemas.microsoft.com/office/drawing/2014/main" id="{609411CF-910C-4FAF-9718-08C0A711B4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0" name="TextBox 5249">
          <a:extLst>
            <a:ext uri="{FF2B5EF4-FFF2-40B4-BE49-F238E27FC236}">
              <a16:creationId xmlns:a16="http://schemas.microsoft.com/office/drawing/2014/main" id="{21AF37CA-F5B6-446A-BF36-05330D6794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1" name="TextBox 5250">
          <a:extLst>
            <a:ext uri="{FF2B5EF4-FFF2-40B4-BE49-F238E27FC236}">
              <a16:creationId xmlns:a16="http://schemas.microsoft.com/office/drawing/2014/main" id="{8D546C83-74B1-4EB3-A7B3-C9ECC7FEE6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2" name="TextBox 5251">
          <a:extLst>
            <a:ext uri="{FF2B5EF4-FFF2-40B4-BE49-F238E27FC236}">
              <a16:creationId xmlns:a16="http://schemas.microsoft.com/office/drawing/2014/main" id="{4147A3B1-5172-464A-8FC8-D119A0166F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3" name="TextBox 5252">
          <a:extLst>
            <a:ext uri="{FF2B5EF4-FFF2-40B4-BE49-F238E27FC236}">
              <a16:creationId xmlns:a16="http://schemas.microsoft.com/office/drawing/2014/main" id="{F7DA0F3E-55BC-4F9D-8303-CF83E7FC83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4" name="TextBox 5253">
          <a:extLst>
            <a:ext uri="{FF2B5EF4-FFF2-40B4-BE49-F238E27FC236}">
              <a16:creationId xmlns:a16="http://schemas.microsoft.com/office/drawing/2014/main" id="{2937F85F-67B6-415B-A826-D6CACFE72A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5" name="TextBox 5254">
          <a:extLst>
            <a:ext uri="{FF2B5EF4-FFF2-40B4-BE49-F238E27FC236}">
              <a16:creationId xmlns:a16="http://schemas.microsoft.com/office/drawing/2014/main" id="{033E9AE1-A22E-4A20-A1F8-E68E5E763E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6" name="TextBox 5255">
          <a:extLst>
            <a:ext uri="{FF2B5EF4-FFF2-40B4-BE49-F238E27FC236}">
              <a16:creationId xmlns:a16="http://schemas.microsoft.com/office/drawing/2014/main" id="{A49E6DF7-C35B-47E1-8582-F1B6897F7A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7" name="TextBox 5256">
          <a:extLst>
            <a:ext uri="{FF2B5EF4-FFF2-40B4-BE49-F238E27FC236}">
              <a16:creationId xmlns:a16="http://schemas.microsoft.com/office/drawing/2014/main" id="{D6F97B02-44B4-4DB4-91AD-89AFE1BDDB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8" name="TextBox 5257">
          <a:extLst>
            <a:ext uri="{FF2B5EF4-FFF2-40B4-BE49-F238E27FC236}">
              <a16:creationId xmlns:a16="http://schemas.microsoft.com/office/drawing/2014/main" id="{B3817CF6-13FD-472E-A483-9C6B4359F5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9" name="TextBox 5258">
          <a:extLst>
            <a:ext uri="{FF2B5EF4-FFF2-40B4-BE49-F238E27FC236}">
              <a16:creationId xmlns:a16="http://schemas.microsoft.com/office/drawing/2014/main" id="{7F60F9FC-BE07-4037-9DCD-D14C2115D1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0" name="TextBox 5259">
          <a:extLst>
            <a:ext uri="{FF2B5EF4-FFF2-40B4-BE49-F238E27FC236}">
              <a16:creationId xmlns:a16="http://schemas.microsoft.com/office/drawing/2014/main" id="{97F04300-CA9C-4CB1-A5F7-2F9FD57845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1" name="TextBox 5260">
          <a:extLst>
            <a:ext uri="{FF2B5EF4-FFF2-40B4-BE49-F238E27FC236}">
              <a16:creationId xmlns:a16="http://schemas.microsoft.com/office/drawing/2014/main" id="{F7006215-5437-434A-BCA3-D821F51778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2" name="TextBox 5261">
          <a:extLst>
            <a:ext uri="{FF2B5EF4-FFF2-40B4-BE49-F238E27FC236}">
              <a16:creationId xmlns:a16="http://schemas.microsoft.com/office/drawing/2014/main" id="{D25DB70C-3A8A-420C-850C-00236E829A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3" name="TextBox 5262">
          <a:extLst>
            <a:ext uri="{FF2B5EF4-FFF2-40B4-BE49-F238E27FC236}">
              <a16:creationId xmlns:a16="http://schemas.microsoft.com/office/drawing/2014/main" id="{D4EE326E-91C0-4C87-96A1-92A0BBAF7D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4" name="TextBox 5263">
          <a:extLst>
            <a:ext uri="{FF2B5EF4-FFF2-40B4-BE49-F238E27FC236}">
              <a16:creationId xmlns:a16="http://schemas.microsoft.com/office/drawing/2014/main" id="{AC527E5E-040B-47CB-B5F9-E3D4BFFE4A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5" name="TextBox 5264">
          <a:extLst>
            <a:ext uri="{FF2B5EF4-FFF2-40B4-BE49-F238E27FC236}">
              <a16:creationId xmlns:a16="http://schemas.microsoft.com/office/drawing/2014/main" id="{4B66E038-64FA-4CD6-A3A8-3BC2ED9683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6" name="TextBox 5265">
          <a:extLst>
            <a:ext uri="{FF2B5EF4-FFF2-40B4-BE49-F238E27FC236}">
              <a16:creationId xmlns:a16="http://schemas.microsoft.com/office/drawing/2014/main" id="{BF3A37FC-B25C-49C7-A6B3-F5C34B1331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7" name="TextBox 5266">
          <a:extLst>
            <a:ext uri="{FF2B5EF4-FFF2-40B4-BE49-F238E27FC236}">
              <a16:creationId xmlns:a16="http://schemas.microsoft.com/office/drawing/2014/main" id="{91D23CF4-04A4-474D-803A-BA5CCC4685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8" name="TextBox 5267">
          <a:extLst>
            <a:ext uri="{FF2B5EF4-FFF2-40B4-BE49-F238E27FC236}">
              <a16:creationId xmlns:a16="http://schemas.microsoft.com/office/drawing/2014/main" id="{3AE6C000-FBAD-4EE7-9171-CD1A9A97E8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9" name="TextBox 5268">
          <a:extLst>
            <a:ext uri="{FF2B5EF4-FFF2-40B4-BE49-F238E27FC236}">
              <a16:creationId xmlns:a16="http://schemas.microsoft.com/office/drawing/2014/main" id="{D1A03FCE-959C-4FAA-9BB1-A1141AA98D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0" name="TextBox 5269">
          <a:extLst>
            <a:ext uri="{FF2B5EF4-FFF2-40B4-BE49-F238E27FC236}">
              <a16:creationId xmlns:a16="http://schemas.microsoft.com/office/drawing/2014/main" id="{2AE7C5DF-2627-4928-8396-CEF7FC358A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1" name="TextBox 5270">
          <a:extLst>
            <a:ext uri="{FF2B5EF4-FFF2-40B4-BE49-F238E27FC236}">
              <a16:creationId xmlns:a16="http://schemas.microsoft.com/office/drawing/2014/main" id="{9D16B35F-DE4B-4F37-88D2-C66DD365F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2" name="TextBox 5271">
          <a:extLst>
            <a:ext uri="{FF2B5EF4-FFF2-40B4-BE49-F238E27FC236}">
              <a16:creationId xmlns:a16="http://schemas.microsoft.com/office/drawing/2014/main" id="{EE76814F-1179-4806-82AF-FC22ABC15A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3" name="TextBox 5272">
          <a:extLst>
            <a:ext uri="{FF2B5EF4-FFF2-40B4-BE49-F238E27FC236}">
              <a16:creationId xmlns:a16="http://schemas.microsoft.com/office/drawing/2014/main" id="{B78829BD-0445-4B7B-ADE8-D81B3DC6B9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4" name="TextBox 5273">
          <a:extLst>
            <a:ext uri="{FF2B5EF4-FFF2-40B4-BE49-F238E27FC236}">
              <a16:creationId xmlns:a16="http://schemas.microsoft.com/office/drawing/2014/main" id="{85DB2886-AC00-42EE-B822-9E160F640E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5" name="TextBox 5274">
          <a:extLst>
            <a:ext uri="{FF2B5EF4-FFF2-40B4-BE49-F238E27FC236}">
              <a16:creationId xmlns:a16="http://schemas.microsoft.com/office/drawing/2014/main" id="{9665A495-A472-4AB4-81E9-A9B4AD8B1D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6" name="TextBox 5275">
          <a:extLst>
            <a:ext uri="{FF2B5EF4-FFF2-40B4-BE49-F238E27FC236}">
              <a16:creationId xmlns:a16="http://schemas.microsoft.com/office/drawing/2014/main" id="{90AF7320-40CF-4962-A807-93D1C1EBD5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7" name="TextBox 5276">
          <a:extLst>
            <a:ext uri="{FF2B5EF4-FFF2-40B4-BE49-F238E27FC236}">
              <a16:creationId xmlns:a16="http://schemas.microsoft.com/office/drawing/2014/main" id="{75884806-B4FF-4F3A-904D-875FCB3558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8" name="TextBox 5277">
          <a:extLst>
            <a:ext uri="{FF2B5EF4-FFF2-40B4-BE49-F238E27FC236}">
              <a16:creationId xmlns:a16="http://schemas.microsoft.com/office/drawing/2014/main" id="{D2D1BD3D-5EB1-4593-A254-4CAB67381B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9" name="TextBox 5278">
          <a:extLst>
            <a:ext uri="{FF2B5EF4-FFF2-40B4-BE49-F238E27FC236}">
              <a16:creationId xmlns:a16="http://schemas.microsoft.com/office/drawing/2014/main" id="{E0AA0098-53E2-4F25-8F2F-E591DBEB66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0" name="TextBox 5279">
          <a:extLst>
            <a:ext uri="{FF2B5EF4-FFF2-40B4-BE49-F238E27FC236}">
              <a16:creationId xmlns:a16="http://schemas.microsoft.com/office/drawing/2014/main" id="{3E9EB6D5-CC89-44AC-BBA2-651B0F3571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1" name="TextBox 5280">
          <a:extLst>
            <a:ext uri="{FF2B5EF4-FFF2-40B4-BE49-F238E27FC236}">
              <a16:creationId xmlns:a16="http://schemas.microsoft.com/office/drawing/2014/main" id="{27873175-F64A-4099-BB52-262DA449FB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2" name="TextBox 5281">
          <a:extLst>
            <a:ext uri="{FF2B5EF4-FFF2-40B4-BE49-F238E27FC236}">
              <a16:creationId xmlns:a16="http://schemas.microsoft.com/office/drawing/2014/main" id="{96027CC9-3398-46DB-A689-53DE49514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3" name="TextBox 5282">
          <a:extLst>
            <a:ext uri="{FF2B5EF4-FFF2-40B4-BE49-F238E27FC236}">
              <a16:creationId xmlns:a16="http://schemas.microsoft.com/office/drawing/2014/main" id="{5031FB9B-CD69-41C9-BA2C-618C2B5542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4" name="TextBox 5283">
          <a:extLst>
            <a:ext uri="{FF2B5EF4-FFF2-40B4-BE49-F238E27FC236}">
              <a16:creationId xmlns:a16="http://schemas.microsoft.com/office/drawing/2014/main" id="{5EB6F087-046E-425E-9969-CF2A0CAB9D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5" name="TextBox 5284">
          <a:extLst>
            <a:ext uri="{FF2B5EF4-FFF2-40B4-BE49-F238E27FC236}">
              <a16:creationId xmlns:a16="http://schemas.microsoft.com/office/drawing/2014/main" id="{1FB62BA4-F6B4-45DC-A0D3-4013C9F462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6" name="TextBox 5285">
          <a:extLst>
            <a:ext uri="{FF2B5EF4-FFF2-40B4-BE49-F238E27FC236}">
              <a16:creationId xmlns:a16="http://schemas.microsoft.com/office/drawing/2014/main" id="{EACF6F90-74B4-4D38-A6D4-3EE4DCD36C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7" name="TextBox 5286">
          <a:extLst>
            <a:ext uri="{FF2B5EF4-FFF2-40B4-BE49-F238E27FC236}">
              <a16:creationId xmlns:a16="http://schemas.microsoft.com/office/drawing/2014/main" id="{2583CE9E-4226-4E12-A99F-B8F3A0A59C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8" name="TextBox 5287">
          <a:extLst>
            <a:ext uri="{FF2B5EF4-FFF2-40B4-BE49-F238E27FC236}">
              <a16:creationId xmlns:a16="http://schemas.microsoft.com/office/drawing/2014/main" id="{EE6C249E-96B9-4DD7-ADBC-9D5B156F40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9" name="TextBox 5288">
          <a:extLst>
            <a:ext uri="{FF2B5EF4-FFF2-40B4-BE49-F238E27FC236}">
              <a16:creationId xmlns:a16="http://schemas.microsoft.com/office/drawing/2014/main" id="{517CDC90-E71F-40CA-B1F6-DE023E1FDC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0" name="TextBox 5289">
          <a:extLst>
            <a:ext uri="{FF2B5EF4-FFF2-40B4-BE49-F238E27FC236}">
              <a16:creationId xmlns:a16="http://schemas.microsoft.com/office/drawing/2014/main" id="{800275D2-9F5E-451D-8614-5BC6BE1594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1" name="TextBox 5290">
          <a:extLst>
            <a:ext uri="{FF2B5EF4-FFF2-40B4-BE49-F238E27FC236}">
              <a16:creationId xmlns:a16="http://schemas.microsoft.com/office/drawing/2014/main" id="{7C948612-5701-4180-AD98-E95F31E2F3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2" name="TextBox 5291">
          <a:extLst>
            <a:ext uri="{FF2B5EF4-FFF2-40B4-BE49-F238E27FC236}">
              <a16:creationId xmlns:a16="http://schemas.microsoft.com/office/drawing/2014/main" id="{AD12AB8A-4C28-47A3-AD7B-93CFA78542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3" name="TextBox 5292">
          <a:extLst>
            <a:ext uri="{FF2B5EF4-FFF2-40B4-BE49-F238E27FC236}">
              <a16:creationId xmlns:a16="http://schemas.microsoft.com/office/drawing/2014/main" id="{C63D4E40-B4E2-4196-84F1-C5B8E2878D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4" name="TextBox 5293">
          <a:extLst>
            <a:ext uri="{FF2B5EF4-FFF2-40B4-BE49-F238E27FC236}">
              <a16:creationId xmlns:a16="http://schemas.microsoft.com/office/drawing/2014/main" id="{78BA90FA-93DC-46E4-B34C-6BF2B5A8BB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5" name="TextBox 5294">
          <a:extLst>
            <a:ext uri="{FF2B5EF4-FFF2-40B4-BE49-F238E27FC236}">
              <a16:creationId xmlns:a16="http://schemas.microsoft.com/office/drawing/2014/main" id="{B41CE403-E828-4918-B594-A8C0835B95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6" name="TextBox 5295">
          <a:extLst>
            <a:ext uri="{FF2B5EF4-FFF2-40B4-BE49-F238E27FC236}">
              <a16:creationId xmlns:a16="http://schemas.microsoft.com/office/drawing/2014/main" id="{BC83C2E0-5377-4FC7-8A36-2F48385480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7" name="TextBox 5296">
          <a:extLst>
            <a:ext uri="{FF2B5EF4-FFF2-40B4-BE49-F238E27FC236}">
              <a16:creationId xmlns:a16="http://schemas.microsoft.com/office/drawing/2014/main" id="{86461EF9-BFDA-4DC2-831F-70701275A1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8" name="TextBox 5297">
          <a:extLst>
            <a:ext uri="{FF2B5EF4-FFF2-40B4-BE49-F238E27FC236}">
              <a16:creationId xmlns:a16="http://schemas.microsoft.com/office/drawing/2014/main" id="{77626DFF-12E8-49AF-A567-6945D2B682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9" name="TextBox 5298">
          <a:extLst>
            <a:ext uri="{FF2B5EF4-FFF2-40B4-BE49-F238E27FC236}">
              <a16:creationId xmlns:a16="http://schemas.microsoft.com/office/drawing/2014/main" id="{82ADEE7D-1677-4D20-B00E-76940CF909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0" name="TextBox 5299">
          <a:extLst>
            <a:ext uri="{FF2B5EF4-FFF2-40B4-BE49-F238E27FC236}">
              <a16:creationId xmlns:a16="http://schemas.microsoft.com/office/drawing/2014/main" id="{F49AD059-6437-4393-A12B-9C32248A7E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1" name="TextBox 5300">
          <a:extLst>
            <a:ext uri="{FF2B5EF4-FFF2-40B4-BE49-F238E27FC236}">
              <a16:creationId xmlns:a16="http://schemas.microsoft.com/office/drawing/2014/main" id="{E940F48B-3CF8-4F03-83ED-7DB695FDBF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2" name="TextBox 5301">
          <a:extLst>
            <a:ext uri="{FF2B5EF4-FFF2-40B4-BE49-F238E27FC236}">
              <a16:creationId xmlns:a16="http://schemas.microsoft.com/office/drawing/2014/main" id="{BD7F5959-6922-4131-AB18-D1A88F1C79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3" name="TextBox 5302">
          <a:extLst>
            <a:ext uri="{FF2B5EF4-FFF2-40B4-BE49-F238E27FC236}">
              <a16:creationId xmlns:a16="http://schemas.microsoft.com/office/drawing/2014/main" id="{400813AB-5F4D-4C72-B7F9-C3899CCB6D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4" name="TextBox 5303">
          <a:extLst>
            <a:ext uri="{FF2B5EF4-FFF2-40B4-BE49-F238E27FC236}">
              <a16:creationId xmlns:a16="http://schemas.microsoft.com/office/drawing/2014/main" id="{E2D7E7FA-519F-481B-B689-15B118079F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5" name="TextBox 5304">
          <a:extLst>
            <a:ext uri="{FF2B5EF4-FFF2-40B4-BE49-F238E27FC236}">
              <a16:creationId xmlns:a16="http://schemas.microsoft.com/office/drawing/2014/main" id="{38B9A3B1-C700-4E8D-A163-6DA525529B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6" name="TextBox 5305">
          <a:extLst>
            <a:ext uri="{FF2B5EF4-FFF2-40B4-BE49-F238E27FC236}">
              <a16:creationId xmlns:a16="http://schemas.microsoft.com/office/drawing/2014/main" id="{1DC23168-74AE-403C-8F82-B3ABC993D9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7" name="TextBox 5306">
          <a:extLst>
            <a:ext uri="{FF2B5EF4-FFF2-40B4-BE49-F238E27FC236}">
              <a16:creationId xmlns:a16="http://schemas.microsoft.com/office/drawing/2014/main" id="{912C04CC-4209-4E38-A241-5E8F97EA63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8" name="TextBox 5307">
          <a:extLst>
            <a:ext uri="{FF2B5EF4-FFF2-40B4-BE49-F238E27FC236}">
              <a16:creationId xmlns:a16="http://schemas.microsoft.com/office/drawing/2014/main" id="{58401DC0-DD46-46BF-8449-828CE6FCE6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9" name="TextBox 5308">
          <a:extLst>
            <a:ext uri="{FF2B5EF4-FFF2-40B4-BE49-F238E27FC236}">
              <a16:creationId xmlns:a16="http://schemas.microsoft.com/office/drawing/2014/main" id="{F2DA2FE3-DA0E-4C0E-A0F6-F914834AB4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0" name="TextBox 5309">
          <a:extLst>
            <a:ext uri="{FF2B5EF4-FFF2-40B4-BE49-F238E27FC236}">
              <a16:creationId xmlns:a16="http://schemas.microsoft.com/office/drawing/2014/main" id="{9347D292-D26F-4448-B7C7-B479E9DCF3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1" name="TextBox 5310">
          <a:extLst>
            <a:ext uri="{FF2B5EF4-FFF2-40B4-BE49-F238E27FC236}">
              <a16:creationId xmlns:a16="http://schemas.microsoft.com/office/drawing/2014/main" id="{FA93CBAA-8281-4396-AF56-E350AA63EB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2" name="TextBox 5311">
          <a:extLst>
            <a:ext uri="{FF2B5EF4-FFF2-40B4-BE49-F238E27FC236}">
              <a16:creationId xmlns:a16="http://schemas.microsoft.com/office/drawing/2014/main" id="{66DB3372-EFEA-44E4-9682-F348EBD85C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3" name="TextBox 5312">
          <a:extLst>
            <a:ext uri="{FF2B5EF4-FFF2-40B4-BE49-F238E27FC236}">
              <a16:creationId xmlns:a16="http://schemas.microsoft.com/office/drawing/2014/main" id="{8FBEB556-5924-4961-AD73-3459462D1E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4" name="TextBox 5313">
          <a:extLst>
            <a:ext uri="{FF2B5EF4-FFF2-40B4-BE49-F238E27FC236}">
              <a16:creationId xmlns:a16="http://schemas.microsoft.com/office/drawing/2014/main" id="{D070B1FE-0889-4FE0-88C1-7D45D49DE6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5" name="TextBox 5314">
          <a:extLst>
            <a:ext uri="{FF2B5EF4-FFF2-40B4-BE49-F238E27FC236}">
              <a16:creationId xmlns:a16="http://schemas.microsoft.com/office/drawing/2014/main" id="{23B696D8-08A8-426F-A07C-BEE6F55667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6" name="TextBox 5315">
          <a:extLst>
            <a:ext uri="{FF2B5EF4-FFF2-40B4-BE49-F238E27FC236}">
              <a16:creationId xmlns:a16="http://schemas.microsoft.com/office/drawing/2014/main" id="{7176B5FD-C0B6-4E03-BC5F-22EF5C4DA0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7" name="TextBox 5316">
          <a:extLst>
            <a:ext uri="{FF2B5EF4-FFF2-40B4-BE49-F238E27FC236}">
              <a16:creationId xmlns:a16="http://schemas.microsoft.com/office/drawing/2014/main" id="{D5E70C52-730F-4F01-97C1-B1DEECE05B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8" name="TextBox 5317">
          <a:extLst>
            <a:ext uri="{FF2B5EF4-FFF2-40B4-BE49-F238E27FC236}">
              <a16:creationId xmlns:a16="http://schemas.microsoft.com/office/drawing/2014/main" id="{448B9C02-90BD-425B-9900-7411032966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9" name="TextBox 5318">
          <a:extLst>
            <a:ext uri="{FF2B5EF4-FFF2-40B4-BE49-F238E27FC236}">
              <a16:creationId xmlns:a16="http://schemas.microsoft.com/office/drawing/2014/main" id="{E8A077EF-B4C3-4D63-98A1-108754FF2A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0" name="TextBox 5319">
          <a:extLst>
            <a:ext uri="{FF2B5EF4-FFF2-40B4-BE49-F238E27FC236}">
              <a16:creationId xmlns:a16="http://schemas.microsoft.com/office/drawing/2014/main" id="{9069CC49-244F-4637-B0FB-536388647D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1" name="TextBox 5320">
          <a:extLst>
            <a:ext uri="{FF2B5EF4-FFF2-40B4-BE49-F238E27FC236}">
              <a16:creationId xmlns:a16="http://schemas.microsoft.com/office/drawing/2014/main" id="{1CC1725A-80B5-4324-8CC6-3F4D750FC1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2" name="TextBox 5321">
          <a:extLst>
            <a:ext uri="{FF2B5EF4-FFF2-40B4-BE49-F238E27FC236}">
              <a16:creationId xmlns:a16="http://schemas.microsoft.com/office/drawing/2014/main" id="{8D17DE9C-3915-4397-83B6-420CBC8E3F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3" name="TextBox 5322">
          <a:extLst>
            <a:ext uri="{FF2B5EF4-FFF2-40B4-BE49-F238E27FC236}">
              <a16:creationId xmlns:a16="http://schemas.microsoft.com/office/drawing/2014/main" id="{4298314D-6EDB-4FC3-996C-B2630B6EED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4" name="TextBox 5323">
          <a:extLst>
            <a:ext uri="{FF2B5EF4-FFF2-40B4-BE49-F238E27FC236}">
              <a16:creationId xmlns:a16="http://schemas.microsoft.com/office/drawing/2014/main" id="{D7D6820A-D02E-462C-9713-D357D18782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5" name="TextBox 5324">
          <a:extLst>
            <a:ext uri="{FF2B5EF4-FFF2-40B4-BE49-F238E27FC236}">
              <a16:creationId xmlns:a16="http://schemas.microsoft.com/office/drawing/2014/main" id="{CE92B097-CCA3-4C44-B759-94D9238FEA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6" name="TextBox 5325">
          <a:extLst>
            <a:ext uri="{FF2B5EF4-FFF2-40B4-BE49-F238E27FC236}">
              <a16:creationId xmlns:a16="http://schemas.microsoft.com/office/drawing/2014/main" id="{66EEE3A3-DF97-4A67-98CC-AEB1703362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7" name="TextBox 5326">
          <a:extLst>
            <a:ext uri="{FF2B5EF4-FFF2-40B4-BE49-F238E27FC236}">
              <a16:creationId xmlns:a16="http://schemas.microsoft.com/office/drawing/2014/main" id="{D909D427-D695-47F7-985C-319CD9AAC5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8" name="TextBox 5327">
          <a:extLst>
            <a:ext uri="{FF2B5EF4-FFF2-40B4-BE49-F238E27FC236}">
              <a16:creationId xmlns:a16="http://schemas.microsoft.com/office/drawing/2014/main" id="{473D7EAD-AE70-495D-A336-097EF4D9D4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9" name="TextBox 5328">
          <a:extLst>
            <a:ext uri="{FF2B5EF4-FFF2-40B4-BE49-F238E27FC236}">
              <a16:creationId xmlns:a16="http://schemas.microsoft.com/office/drawing/2014/main" id="{24A6B247-10F4-423A-88BC-C5F8A8280A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0" name="TextBox 5329">
          <a:extLst>
            <a:ext uri="{FF2B5EF4-FFF2-40B4-BE49-F238E27FC236}">
              <a16:creationId xmlns:a16="http://schemas.microsoft.com/office/drawing/2014/main" id="{9C32AA5D-BCCE-4144-A983-65584C5C26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1" name="TextBox 5330">
          <a:extLst>
            <a:ext uri="{FF2B5EF4-FFF2-40B4-BE49-F238E27FC236}">
              <a16:creationId xmlns:a16="http://schemas.microsoft.com/office/drawing/2014/main" id="{59AEDDB2-8EC7-46D9-9C3A-D7DF35EE3B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2" name="TextBox 5331">
          <a:extLst>
            <a:ext uri="{FF2B5EF4-FFF2-40B4-BE49-F238E27FC236}">
              <a16:creationId xmlns:a16="http://schemas.microsoft.com/office/drawing/2014/main" id="{ACC455FA-B1C7-49BA-9099-650E1E14D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3" name="TextBox 5332">
          <a:extLst>
            <a:ext uri="{FF2B5EF4-FFF2-40B4-BE49-F238E27FC236}">
              <a16:creationId xmlns:a16="http://schemas.microsoft.com/office/drawing/2014/main" id="{313C3810-9395-40F5-883C-3E3B5FB3CF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4" name="TextBox 5333">
          <a:extLst>
            <a:ext uri="{FF2B5EF4-FFF2-40B4-BE49-F238E27FC236}">
              <a16:creationId xmlns:a16="http://schemas.microsoft.com/office/drawing/2014/main" id="{B09B6EEE-C371-435B-9E9C-DE94A06763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5" name="TextBox 5334">
          <a:extLst>
            <a:ext uri="{FF2B5EF4-FFF2-40B4-BE49-F238E27FC236}">
              <a16:creationId xmlns:a16="http://schemas.microsoft.com/office/drawing/2014/main" id="{E1D4C189-8D75-454D-B73C-D1B8D75048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6" name="TextBox 5335">
          <a:extLst>
            <a:ext uri="{FF2B5EF4-FFF2-40B4-BE49-F238E27FC236}">
              <a16:creationId xmlns:a16="http://schemas.microsoft.com/office/drawing/2014/main" id="{C94B5BAF-637D-440F-BE1E-ABC767ED15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7" name="TextBox 5336">
          <a:extLst>
            <a:ext uri="{FF2B5EF4-FFF2-40B4-BE49-F238E27FC236}">
              <a16:creationId xmlns:a16="http://schemas.microsoft.com/office/drawing/2014/main" id="{C65E14D6-DC7F-4ABE-91AD-01905C8970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8" name="TextBox 5337">
          <a:extLst>
            <a:ext uri="{FF2B5EF4-FFF2-40B4-BE49-F238E27FC236}">
              <a16:creationId xmlns:a16="http://schemas.microsoft.com/office/drawing/2014/main" id="{4625C0FB-5BEB-4822-B2CD-848E4D1D8E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9" name="TextBox 5338">
          <a:extLst>
            <a:ext uri="{FF2B5EF4-FFF2-40B4-BE49-F238E27FC236}">
              <a16:creationId xmlns:a16="http://schemas.microsoft.com/office/drawing/2014/main" id="{7BBE5367-3D06-4F01-8CDC-C285D7EE9B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0" name="TextBox 5339">
          <a:extLst>
            <a:ext uri="{FF2B5EF4-FFF2-40B4-BE49-F238E27FC236}">
              <a16:creationId xmlns:a16="http://schemas.microsoft.com/office/drawing/2014/main" id="{5C09AA14-9A51-4E91-9B02-10737D8B15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1" name="TextBox 5340">
          <a:extLst>
            <a:ext uri="{FF2B5EF4-FFF2-40B4-BE49-F238E27FC236}">
              <a16:creationId xmlns:a16="http://schemas.microsoft.com/office/drawing/2014/main" id="{7F0C0E40-E6CC-43B1-9556-C1A38564C8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2" name="TextBox 5341">
          <a:extLst>
            <a:ext uri="{FF2B5EF4-FFF2-40B4-BE49-F238E27FC236}">
              <a16:creationId xmlns:a16="http://schemas.microsoft.com/office/drawing/2014/main" id="{CA40F78D-6414-48C4-BA3A-00EEA7C2C1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3" name="TextBox 5342">
          <a:extLst>
            <a:ext uri="{FF2B5EF4-FFF2-40B4-BE49-F238E27FC236}">
              <a16:creationId xmlns:a16="http://schemas.microsoft.com/office/drawing/2014/main" id="{14FE8761-FD6F-4C6C-ADD4-1552DFCB3D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4" name="TextBox 5343">
          <a:extLst>
            <a:ext uri="{FF2B5EF4-FFF2-40B4-BE49-F238E27FC236}">
              <a16:creationId xmlns:a16="http://schemas.microsoft.com/office/drawing/2014/main" id="{EB565722-C455-49F6-9548-DD9D45D5BC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5" name="TextBox 5344">
          <a:extLst>
            <a:ext uri="{FF2B5EF4-FFF2-40B4-BE49-F238E27FC236}">
              <a16:creationId xmlns:a16="http://schemas.microsoft.com/office/drawing/2014/main" id="{4D782963-CE49-49DF-9282-3D49868B31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6" name="TextBox 5345">
          <a:extLst>
            <a:ext uri="{FF2B5EF4-FFF2-40B4-BE49-F238E27FC236}">
              <a16:creationId xmlns:a16="http://schemas.microsoft.com/office/drawing/2014/main" id="{9DF2FEA6-74B7-40E1-8373-0BF885A901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7" name="TextBox 5346">
          <a:extLst>
            <a:ext uri="{FF2B5EF4-FFF2-40B4-BE49-F238E27FC236}">
              <a16:creationId xmlns:a16="http://schemas.microsoft.com/office/drawing/2014/main" id="{BD677B07-A528-4C63-8AF4-BE87CA8D4D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8" name="TextBox 5347">
          <a:extLst>
            <a:ext uri="{FF2B5EF4-FFF2-40B4-BE49-F238E27FC236}">
              <a16:creationId xmlns:a16="http://schemas.microsoft.com/office/drawing/2014/main" id="{602A53D7-D68D-4BF4-A58C-5D84D4266F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9" name="TextBox 5348">
          <a:extLst>
            <a:ext uri="{FF2B5EF4-FFF2-40B4-BE49-F238E27FC236}">
              <a16:creationId xmlns:a16="http://schemas.microsoft.com/office/drawing/2014/main" id="{9089B015-BAE3-4110-97FB-F01F9C8629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0" name="TextBox 5349">
          <a:extLst>
            <a:ext uri="{FF2B5EF4-FFF2-40B4-BE49-F238E27FC236}">
              <a16:creationId xmlns:a16="http://schemas.microsoft.com/office/drawing/2014/main" id="{9A3EA50D-D8F2-475E-9015-501667AB19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1" name="TextBox 5350">
          <a:extLst>
            <a:ext uri="{FF2B5EF4-FFF2-40B4-BE49-F238E27FC236}">
              <a16:creationId xmlns:a16="http://schemas.microsoft.com/office/drawing/2014/main" id="{34B60759-9CD1-4C6F-B2B4-DFD279A8B0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2" name="TextBox 5351">
          <a:extLst>
            <a:ext uri="{FF2B5EF4-FFF2-40B4-BE49-F238E27FC236}">
              <a16:creationId xmlns:a16="http://schemas.microsoft.com/office/drawing/2014/main" id="{7B092005-51AA-4396-94E5-95C2AC336B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3" name="TextBox 5352">
          <a:extLst>
            <a:ext uri="{FF2B5EF4-FFF2-40B4-BE49-F238E27FC236}">
              <a16:creationId xmlns:a16="http://schemas.microsoft.com/office/drawing/2014/main" id="{0D247B61-F687-498C-BF93-256465BE0A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4" name="TextBox 5353">
          <a:extLst>
            <a:ext uri="{FF2B5EF4-FFF2-40B4-BE49-F238E27FC236}">
              <a16:creationId xmlns:a16="http://schemas.microsoft.com/office/drawing/2014/main" id="{7325489B-05F2-443D-8578-726B2D4E63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5" name="TextBox 5354">
          <a:extLst>
            <a:ext uri="{FF2B5EF4-FFF2-40B4-BE49-F238E27FC236}">
              <a16:creationId xmlns:a16="http://schemas.microsoft.com/office/drawing/2014/main" id="{C70CA454-C0A5-472A-A035-7EA08C41F2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6" name="TextBox 5355">
          <a:extLst>
            <a:ext uri="{FF2B5EF4-FFF2-40B4-BE49-F238E27FC236}">
              <a16:creationId xmlns:a16="http://schemas.microsoft.com/office/drawing/2014/main" id="{16890577-6D14-4D2B-ABE6-3C157916D6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7" name="TextBox 5356">
          <a:extLst>
            <a:ext uri="{FF2B5EF4-FFF2-40B4-BE49-F238E27FC236}">
              <a16:creationId xmlns:a16="http://schemas.microsoft.com/office/drawing/2014/main" id="{0C66AD25-4E2B-4F1E-A66D-7DA9EF467F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8" name="TextBox 5357">
          <a:extLst>
            <a:ext uri="{FF2B5EF4-FFF2-40B4-BE49-F238E27FC236}">
              <a16:creationId xmlns:a16="http://schemas.microsoft.com/office/drawing/2014/main" id="{F6AA14BA-E73A-4433-B58B-F975E743FE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9" name="TextBox 5358">
          <a:extLst>
            <a:ext uri="{FF2B5EF4-FFF2-40B4-BE49-F238E27FC236}">
              <a16:creationId xmlns:a16="http://schemas.microsoft.com/office/drawing/2014/main" id="{A3B651B0-A7B5-417C-8B0E-510A7634DA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0" name="TextBox 5359">
          <a:extLst>
            <a:ext uri="{FF2B5EF4-FFF2-40B4-BE49-F238E27FC236}">
              <a16:creationId xmlns:a16="http://schemas.microsoft.com/office/drawing/2014/main" id="{05FE444C-5F3B-47C9-8497-28163AAA72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1" name="TextBox 5360">
          <a:extLst>
            <a:ext uri="{FF2B5EF4-FFF2-40B4-BE49-F238E27FC236}">
              <a16:creationId xmlns:a16="http://schemas.microsoft.com/office/drawing/2014/main" id="{24E9E3C3-433F-4684-9BD8-4E8E77EA2C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2" name="TextBox 5361">
          <a:extLst>
            <a:ext uri="{FF2B5EF4-FFF2-40B4-BE49-F238E27FC236}">
              <a16:creationId xmlns:a16="http://schemas.microsoft.com/office/drawing/2014/main" id="{779844D9-A3B9-4BC6-8450-65ACC86EDF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3" name="TextBox 5362">
          <a:extLst>
            <a:ext uri="{FF2B5EF4-FFF2-40B4-BE49-F238E27FC236}">
              <a16:creationId xmlns:a16="http://schemas.microsoft.com/office/drawing/2014/main" id="{A57AF685-7B11-450A-BF31-201F60E24C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4" name="TextBox 5363">
          <a:extLst>
            <a:ext uri="{FF2B5EF4-FFF2-40B4-BE49-F238E27FC236}">
              <a16:creationId xmlns:a16="http://schemas.microsoft.com/office/drawing/2014/main" id="{637906F8-6EFF-4AB6-A948-F0CAF252DD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5" name="TextBox 5364">
          <a:extLst>
            <a:ext uri="{FF2B5EF4-FFF2-40B4-BE49-F238E27FC236}">
              <a16:creationId xmlns:a16="http://schemas.microsoft.com/office/drawing/2014/main" id="{85C2533C-9D8F-481F-843D-CA505C5EBC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6" name="TextBox 5365">
          <a:extLst>
            <a:ext uri="{FF2B5EF4-FFF2-40B4-BE49-F238E27FC236}">
              <a16:creationId xmlns:a16="http://schemas.microsoft.com/office/drawing/2014/main" id="{DE167145-1567-46E0-AA15-61F0CC8633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7" name="TextBox 5366">
          <a:extLst>
            <a:ext uri="{FF2B5EF4-FFF2-40B4-BE49-F238E27FC236}">
              <a16:creationId xmlns:a16="http://schemas.microsoft.com/office/drawing/2014/main" id="{9852A4CC-E904-4615-A681-514E73B41A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8" name="TextBox 5367">
          <a:extLst>
            <a:ext uri="{FF2B5EF4-FFF2-40B4-BE49-F238E27FC236}">
              <a16:creationId xmlns:a16="http://schemas.microsoft.com/office/drawing/2014/main" id="{7E22F1B4-8827-4F15-95B8-3F44A3BDEF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9" name="TextBox 5368">
          <a:extLst>
            <a:ext uri="{FF2B5EF4-FFF2-40B4-BE49-F238E27FC236}">
              <a16:creationId xmlns:a16="http://schemas.microsoft.com/office/drawing/2014/main" id="{BAE3EB37-35EF-4E61-B167-A81E8A7F85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0" name="TextBox 5369">
          <a:extLst>
            <a:ext uri="{FF2B5EF4-FFF2-40B4-BE49-F238E27FC236}">
              <a16:creationId xmlns:a16="http://schemas.microsoft.com/office/drawing/2014/main" id="{37320FD6-3589-41DF-AB9D-4138D6E909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1" name="TextBox 5370">
          <a:extLst>
            <a:ext uri="{FF2B5EF4-FFF2-40B4-BE49-F238E27FC236}">
              <a16:creationId xmlns:a16="http://schemas.microsoft.com/office/drawing/2014/main" id="{334E2167-09AC-4390-A2CA-A44B4BDFE9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2" name="TextBox 5371">
          <a:extLst>
            <a:ext uri="{FF2B5EF4-FFF2-40B4-BE49-F238E27FC236}">
              <a16:creationId xmlns:a16="http://schemas.microsoft.com/office/drawing/2014/main" id="{A79FEC4E-DFB8-47DC-8717-90447F4FFA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3" name="TextBox 5372">
          <a:extLst>
            <a:ext uri="{FF2B5EF4-FFF2-40B4-BE49-F238E27FC236}">
              <a16:creationId xmlns:a16="http://schemas.microsoft.com/office/drawing/2014/main" id="{4991706A-5D2C-4C44-A839-9F04F52E4A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4" name="TextBox 5373">
          <a:extLst>
            <a:ext uri="{FF2B5EF4-FFF2-40B4-BE49-F238E27FC236}">
              <a16:creationId xmlns:a16="http://schemas.microsoft.com/office/drawing/2014/main" id="{BBEEB3B9-DDC4-446D-8E53-3505005A25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5" name="TextBox 5374">
          <a:extLst>
            <a:ext uri="{FF2B5EF4-FFF2-40B4-BE49-F238E27FC236}">
              <a16:creationId xmlns:a16="http://schemas.microsoft.com/office/drawing/2014/main" id="{18E88C14-D1B1-4D47-9C9F-D75EF36F3F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6" name="TextBox 5375">
          <a:extLst>
            <a:ext uri="{FF2B5EF4-FFF2-40B4-BE49-F238E27FC236}">
              <a16:creationId xmlns:a16="http://schemas.microsoft.com/office/drawing/2014/main" id="{FEC89B99-BDE3-47BE-9721-BF9E49997B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7" name="TextBox 5376">
          <a:extLst>
            <a:ext uri="{FF2B5EF4-FFF2-40B4-BE49-F238E27FC236}">
              <a16:creationId xmlns:a16="http://schemas.microsoft.com/office/drawing/2014/main" id="{B0611CB1-1B80-495E-841B-82C377E873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8" name="TextBox 5377">
          <a:extLst>
            <a:ext uri="{FF2B5EF4-FFF2-40B4-BE49-F238E27FC236}">
              <a16:creationId xmlns:a16="http://schemas.microsoft.com/office/drawing/2014/main" id="{976871D5-419D-4574-B240-EEA023105B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9" name="TextBox 5378">
          <a:extLst>
            <a:ext uri="{FF2B5EF4-FFF2-40B4-BE49-F238E27FC236}">
              <a16:creationId xmlns:a16="http://schemas.microsoft.com/office/drawing/2014/main" id="{B86DEC6F-2BBB-4B3E-A405-37143AB058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0" name="TextBox 5379">
          <a:extLst>
            <a:ext uri="{FF2B5EF4-FFF2-40B4-BE49-F238E27FC236}">
              <a16:creationId xmlns:a16="http://schemas.microsoft.com/office/drawing/2014/main" id="{0E760123-A444-485E-ADBF-A43316B241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1" name="TextBox 5380">
          <a:extLst>
            <a:ext uri="{FF2B5EF4-FFF2-40B4-BE49-F238E27FC236}">
              <a16:creationId xmlns:a16="http://schemas.microsoft.com/office/drawing/2014/main" id="{5B189FC6-3883-4A60-A883-3CA1F97449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2" name="TextBox 5381">
          <a:extLst>
            <a:ext uri="{FF2B5EF4-FFF2-40B4-BE49-F238E27FC236}">
              <a16:creationId xmlns:a16="http://schemas.microsoft.com/office/drawing/2014/main" id="{DAD6D946-EC33-4A3B-A7D9-0CAF7A9C87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3" name="TextBox 5382">
          <a:extLst>
            <a:ext uri="{FF2B5EF4-FFF2-40B4-BE49-F238E27FC236}">
              <a16:creationId xmlns:a16="http://schemas.microsoft.com/office/drawing/2014/main" id="{CD3D05DF-00C0-45E2-BF7D-B9C9BA9E2E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4" name="TextBox 5383">
          <a:extLst>
            <a:ext uri="{FF2B5EF4-FFF2-40B4-BE49-F238E27FC236}">
              <a16:creationId xmlns:a16="http://schemas.microsoft.com/office/drawing/2014/main" id="{815EA2CA-524A-4682-8DF6-56FFD17528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5" name="TextBox 5384">
          <a:extLst>
            <a:ext uri="{FF2B5EF4-FFF2-40B4-BE49-F238E27FC236}">
              <a16:creationId xmlns:a16="http://schemas.microsoft.com/office/drawing/2014/main" id="{D98806FC-8E20-4D22-9D9B-EE0030BA18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6" name="TextBox 5385">
          <a:extLst>
            <a:ext uri="{FF2B5EF4-FFF2-40B4-BE49-F238E27FC236}">
              <a16:creationId xmlns:a16="http://schemas.microsoft.com/office/drawing/2014/main" id="{DB02D66A-ECBB-47FC-BF27-8BDCA24FDE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7" name="TextBox 5386">
          <a:extLst>
            <a:ext uri="{FF2B5EF4-FFF2-40B4-BE49-F238E27FC236}">
              <a16:creationId xmlns:a16="http://schemas.microsoft.com/office/drawing/2014/main" id="{AD79EB90-C480-44ED-B917-404BB1A963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8" name="TextBox 5387">
          <a:extLst>
            <a:ext uri="{FF2B5EF4-FFF2-40B4-BE49-F238E27FC236}">
              <a16:creationId xmlns:a16="http://schemas.microsoft.com/office/drawing/2014/main" id="{42023F9B-5872-4FD1-BD56-C9D33537BB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9" name="TextBox 5388">
          <a:extLst>
            <a:ext uri="{FF2B5EF4-FFF2-40B4-BE49-F238E27FC236}">
              <a16:creationId xmlns:a16="http://schemas.microsoft.com/office/drawing/2014/main" id="{20700050-5031-48AD-983F-CA4AC03E5A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0" name="TextBox 5389">
          <a:extLst>
            <a:ext uri="{FF2B5EF4-FFF2-40B4-BE49-F238E27FC236}">
              <a16:creationId xmlns:a16="http://schemas.microsoft.com/office/drawing/2014/main" id="{61417C0C-2638-463C-B0CF-0B4491D35A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1" name="TextBox 5390">
          <a:extLst>
            <a:ext uri="{FF2B5EF4-FFF2-40B4-BE49-F238E27FC236}">
              <a16:creationId xmlns:a16="http://schemas.microsoft.com/office/drawing/2014/main" id="{CEE56013-F3D9-4BA1-A5E3-2DD5506C3C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2" name="TextBox 5391">
          <a:extLst>
            <a:ext uri="{FF2B5EF4-FFF2-40B4-BE49-F238E27FC236}">
              <a16:creationId xmlns:a16="http://schemas.microsoft.com/office/drawing/2014/main" id="{E32298F4-6F64-47EE-8E41-A45BD843C4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3" name="TextBox 5392">
          <a:extLst>
            <a:ext uri="{FF2B5EF4-FFF2-40B4-BE49-F238E27FC236}">
              <a16:creationId xmlns:a16="http://schemas.microsoft.com/office/drawing/2014/main" id="{DBAB2E55-4173-496C-982D-95C55BE35A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4" name="TextBox 5393">
          <a:extLst>
            <a:ext uri="{FF2B5EF4-FFF2-40B4-BE49-F238E27FC236}">
              <a16:creationId xmlns:a16="http://schemas.microsoft.com/office/drawing/2014/main" id="{1EFD25A7-A28B-4ED4-85AE-875F9E7A6E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5" name="TextBox 5394">
          <a:extLst>
            <a:ext uri="{FF2B5EF4-FFF2-40B4-BE49-F238E27FC236}">
              <a16:creationId xmlns:a16="http://schemas.microsoft.com/office/drawing/2014/main" id="{82352EF8-8C3B-4E12-BBF2-A8EE8B670B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6" name="TextBox 5395">
          <a:extLst>
            <a:ext uri="{FF2B5EF4-FFF2-40B4-BE49-F238E27FC236}">
              <a16:creationId xmlns:a16="http://schemas.microsoft.com/office/drawing/2014/main" id="{488F85C0-8FA3-43C5-BB65-269A7777CC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7" name="TextBox 5396">
          <a:extLst>
            <a:ext uri="{FF2B5EF4-FFF2-40B4-BE49-F238E27FC236}">
              <a16:creationId xmlns:a16="http://schemas.microsoft.com/office/drawing/2014/main" id="{5AD97A7F-F7DD-4BAA-A29E-AB84037BCB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8" name="TextBox 5397">
          <a:extLst>
            <a:ext uri="{FF2B5EF4-FFF2-40B4-BE49-F238E27FC236}">
              <a16:creationId xmlns:a16="http://schemas.microsoft.com/office/drawing/2014/main" id="{D037A5FA-FA55-4EB2-B73A-1E64787044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9" name="TextBox 5398">
          <a:extLst>
            <a:ext uri="{FF2B5EF4-FFF2-40B4-BE49-F238E27FC236}">
              <a16:creationId xmlns:a16="http://schemas.microsoft.com/office/drawing/2014/main" id="{7174124C-B3F1-49A3-945B-81FA692194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0" name="TextBox 5399">
          <a:extLst>
            <a:ext uri="{FF2B5EF4-FFF2-40B4-BE49-F238E27FC236}">
              <a16:creationId xmlns:a16="http://schemas.microsoft.com/office/drawing/2014/main" id="{0BBCB260-6771-46DB-8329-09EC3CE9FF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1" name="TextBox 5400">
          <a:extLst>
            <a:ext uri="{FF2B5EF4-FFF2-40B4-BE49-F238E27FC236}">
              <a16:creationId xmlns:a16="http://schemas.microsoft.com/office/drawing/2014/main" id="{8A532C51-7307-426B-BDA1-3A0AB73CC0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2" name="TextBox 5401">
          <a:extLst>
            <a:ext uri="{FF2B5EF4-FFF2-40B4-BE49-F238E27FC236}">
              <a16:creationId xmlns:a16="http://schemas.microsoft.com/office/drawing/2014/main" id="{4BC22225-07F5-47F7-A300-0E73911EE3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3" name="TextBox 5402">
          <a:extLst>
            <a:ext uri="{FF2B5EF4-FFF2-40B4-BE49-F238E27FC236}">
              <a16:creationId xmlns:a16="http://schemas.microsoft.com/office/drawing/2014/main" id="{5B892E5C-0D27-4387-A295-DF2350EEE0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4" name="TextBox 5403">
          <a:extLst>
            <a:ext uri="{FF2B5EF4-FFF2-40B4-BE49-F238E27FC236}">
              <a16:creationId xmlns:a16="http://schemas.microsoft.com/office/drawing/2014/main" id="{40AF4582-3D86-4492-A939-77C280811C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5" name="TextBox 5404">
          <a:extLst>
            <a:ext uri="{FF2B5EF4-FFF2-40B4-BE49-F238E27FC236}">
              <a16:creationId xmlns:a16="http://schemas.microsoft.com/office/drawing/2014/main" id="{2573F15C-98CC-47F0-9C4C-26B5827BB7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6" name="TextBox 5405">
          <a:extLst>
            <a:ext uri="{FF2B5EF4-FFF2-40B4-BE49-F238E27FC236}">
              <a16:creationId xmlns:a16="http://schemas.microsoft.com/office/drawing/2014/main" id="{A8B46663-480C-42D1-948A-C43C56AB75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7" name="TextBox 5406">
          <a:extLst>
            <a:ext uri="{FF2B5EF4-FFF2-40B4-BE49-F238E27FC236}">
              <a16:creationId xmlns:a16="http://schemas.microsoft.com/office/drawing/2014/main" id="{8F522099-1F4C-4711-8C80-064C47DB66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8" name="TextBox 5407">
          <a:extLst>
            <a:ext uri="{FF2B5EF4-FFF2-40B4-BE49-F238E27FC236}">
              <a16:creationId xmlns:a16="http://schemas.microsoft.com/office/drawing/2014/main" id="{53203FA1-C57C-4907-A46B-7430B7127B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9" name="TextBox 5408">
          <a:extLst>
            <a:ext uri="{FF2B5EF4-FFF2-40B4-BE49-F238E27FC236}">
              <a16:creationId xmlns:a16="http://schemas.microsoft.com/office/drawing/2014/main" id="{B2B4D3E0-7AA9-498E-AC48-7AB5BD33EC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0" name="TextBox 5409">
          <a:extLst>
            <a:ext uri="{FF2B5EF4-FFF2-40B4-BE49-F238E27FC236}">
              <a16:creationId xmlns:a16="http://schemas.microsoft.com/office/drawing/2014/main" id="{3812AA72-BC61-4CEC-917C-769A2C6F42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1" name="TextBox 5410">
          <a:extLst>
            <a:ext uri="{FF2B5EF4-FFF2-40B4-BE49-F238E27FC236}">
              <a16:creationId xmlns:a16="http://schemas.microsoft.com/office/drawing/2014/main" id="{EE7D4B82-C075-4758-9852-5FE17C8700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2" name="TextBox 5411">
          <a:extLst>
            <a:ext uri="{FF2B5EF4-FFF2-40B4-BE49-F238E27FC236}">
              <a16:creationId xmlns:a16="http://schemas.microsoft.com/office/drawing/2014/main" id="{3057B546-0FA1-420F-A289-BD4C7F00F8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3" name="TextBox 5412">
          <a:extLst>
            <a:ext uri="{FF2B5EF4-FFF2-40B4-BE49-F238E27FC236}">
              <a16:creationId xmlns:a16="http://schemas.microsoft.com/office/drawing/2014/main" id="{4F9FEB2A-1D2A-4F8A-A0A7-EF2928C89E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4" name="TextBox 5413">
          <a:extLst>
            <a:ext uri="{FF2B5EF4-FFF2-40B4-BE49-F238E27FC236}">
              <a16:creationId xmlns:a16="http://schemas.microsoft.com/office/drawing/2014/main" id="{F3BD8662-0495-4448-A4D0-E1616D6A3C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5" name="TextBox 5414">
          <a:extLst>
            <a:ext uri="{FF2B5EF4-FFF2-40B4-BE49-F238E27FC236}">
              <a16:creationId xmlns:a16="http://schemas.microsoft.com/office/drawing/2014/main" id="{C717526C-4CA3-4BC5-B56F-435662D610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6" name="TextBox 5415">
          <a:extLst>
            <a:ext uri="{FF2B5EF4-FFF2-40B4-BE49-F238E27FC236}">
              <a16:creationId xmlns:a16="http://schemas.microsoft.com/office/drawing/2014/main" id="{B86E4BFE-A739-44AD-B225-8B81D0271A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7" name="TextBox 5416">
          <a:extLst>
            <a:ext uri="{FF2B5EF4-FFF2-40B4-BE49-F238E27FC236}">
              <a16:creationId xmlns:a16="http://schemas.microsoft.com/office/drawing/2014/main" id="{155256A3-EE0B-46AD-B669-00A4B1E8F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8" name="TextBox 5417">
          <a:extLst>
            <a:ext uri="{FF2B5EF4-FFF2-40B4-BE49-F238E27FC236}">
              <a16:creationId xmlns:a16="http://schemas.microsoft.com/office/drawing/2014/main" id="{BCB27664-A857-4A96-B197-4AEAD6DE53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9" name="TextBox 5418">
          <a:extLst>
            <a:ext uri="{FF2B5EF4-FFF2-40B4-BE49-F238E27FC236}">
              <a16:creationId xmlns:a16="http://schemas.microsoft.com/office/drawing/2014/main" id="{413E78F2-10E1-417C-A429-D5A22EDBB2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0" name="TextBox 5419">
          <a:extLst>
            <a:ext uri="{FF2B5EF4-FFF2-40B4-BE49-F238E27FC236}">
              <a16:creationId xmlns:a16="http://schemas.microsoft.com/office/drawing/2014/main" id="{BD29CD8B-D143-4CF4-9A43-8CFF5F117B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1" name="TextBox 5420">
          <a:extLst>
            <a:ext uri="{FF2B5EF4-FFF2-40B4-BE49-F238E27FC236}">
              <a16:creationId xmlns:a16="http://schemas.microsoft.com/office/drawing/2014/main" id="{A7D0D682-FB10-4BED-B1CD-1048004450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2" name="TextBox 5421">
          <a:extLst>
            <a:ext uri="{FF2B5EF4-FFF2-40B4-BE49-F238E27FC236}">
              <a16:creationId xmlns:a16="http://schemas.microsoft.com/office/drawing/2014/main" id="{2DF57DCA-2FFE-43CC-8B8F-BE300D6728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3" name="TextBox 5422">
          <a:extLst>
            <a:ext uri="{FF2B5EF4-FFF2-40B4-BE49-F238E27FC236}">
              <a16:creationId xmlns:a16="http://schemas.microsoft.com/office/drawing/2014/main" id="{26122427-22E9-4458-A9E7-12538E4272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4" name="TextBox 5423">
          <a:extLst>
            <a:ext uri="{FF2B5EF4-FFF2-40B4-BE49-F238E27FC236}">
              <a16:creationId xmlns:a16="http://schemas.microsoft.com/office/drawing/2014/main" id="{4C27706F-A8F0-490D-890B-5C58A1490B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5" name="TextBox 5424">
          <a:extLst>
            <a:ext uri="{FF2B5EF4-FFF2-40B4-BE49-F238E27FC236}">
              <a16:creationId xmlns:a16="http://schemas.microsoft.com/office/drawing/2014/main" id="{095122BF-5FFD-4C8F-AD56-894EA273C2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6" name="TextBox 5425">
          <a:extLst>
            <a:ext uri="{FF2B5EF4-FFF2-40B4-BE49-F238E27FC236}">
              <a16:creationId xmlns:a16="http://schemas.microsoft.com/office/drawing/2014/main" id="{895EA7AF-DDBF-4A71-9C28-FFDA1771D7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7" name="TextBox 5426">
          <a:extLst>
            <a:ext uri="{FF2B5EF4-FFF2-40B4-BE49-F238E27FC236}">
              <a16:creationId xmlns:a16="http://schemas.microsoft.com/office/drawing/2014/main" id="{CA41DFC7-6615-460F-986C-A3CEE21038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8" name="TextBox 5427">
          <a:extLst>
            <a:ext uri="{FF2B5EF4-FFF2-40B4-BE49-F238E27FC236}">
              <a16:creationId xmlns:a16="http://schemas.microsoft.com/office/drawing/2014/main" id="{23143E21-2EDF-4FB9-9483-B1A23E5E6E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9" name="TextBox 5428">
          <a:extLst>
            <a:ext uri="{FF2B5EF4-FFF2-40B4-BE49-F238E27FC236}">
              <a16:creationId xmlns:a16="http://schemas.microsoft.com/office/drawing/2014/main" id="{5A3A6F28-8680-4114-A1CB-A6134CE902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0" name="TextBox 5429">
          <a:extLst>
            <a:ext uri="{FF2B5EF4-FFF2-40B4-BE49-F238E27FC236}">
              <a16:creationId xmlns:a16="http://schemas.microsoft.com/office/drawing/2014/main" id="{C141CC60-1999-42E8-8B6F-6096B1BA3B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1" name="TextBox 5430">
          <a:extLst>
            <a:ext uri="{FF2B5EF4-FFF2-40B4-BE49-F238E27FC236}">
              <a16:creationId xmlns:a16="http://schemas.microsoft.com/office/drawing/2014/main" id="{EB1A008F-B76B-4D64-A2C2-0566F26DE6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2" name="TextBox 5431">
          <a:extLst>
            <a:ext uri="{FF2B5EF4-FFF2-40B4-BE49-F238E27FC236}">
              <a16:creationId xmlns:a16="http://schemas.microsoft.com/office/drawing/2014/main" id="{9B49FF2C-4E45-45D0-9C54-0FE55BE955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3" name="TextBox 5432">
          <a:extLst>
            <a:ext uri="{FF2B5EF4-FFF2-40B4-BE49-F238E27FC236}">
              <a16:creationId xmlns:a16="http://schemas.microsoft.com/office/drawing/2014/main" id="{FD7F5984-A474-48DF-BEC3-684F118496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4" name="TextBox 5433">
          <a:extLst>
            <a:ext uri="{FF2B5EF4-FFF2-40B4-BE49-F238E27FC236}">
              <a16:creationId xmlns:a16="http://schemas.microsoft.com/office/drawing/2014/main" id="{19C3B893-6A47-4CF7-BCA7-9D2B9F40E0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5" name="TextBox 5434">
          <a:extLst>
            <a:ext uri="{FF2B5EF4-FFF2-40B4-BE49-F238E27FC236}">
              <a16:creationId xmlns:a16="http://schemas.microsoft.com/office/drawing/2014/main" id="{BDFDCB23-FE4A-4123-8FFB-B1FE10C5AE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6" name="TextBox 5435">
          <a:extLst>
            <a:ext uri="{FF2B5EF4-FFF2-40B4-BE49-F238E27FC236}">
              <a16:creationId xmlns:a16="http://schemas.microsoft.com/office/drawing/2014/main" id="{9A7CD280-E2DF-477E-9BA9-681850D8BF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7" name="TextBox 5436">
          <a:extLst>
            <a:ext uri="{FF2B5EF4-FFF2-40B4-BE49-F238E27FC236}">
              <a16:creationId xmlns:a16="http://schemas.microsoft.com/office/drawing/2014/main" id="{71B1ADE4-4BA3-4047-B3C9-23108B66BF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8" name="TextBox 5437">
          <a:extLst>
            <a:ext uri="{FF2B5EF4-FFF2-40B4-BE49-F238E27FC236}">
              <a16:creationId xmlns:a16="http://schemas.microsoft.com/office/drawing/2014/main" id="{FCD1257D-587C-4DBC-BEC0-8E45F7D2D0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9" name="TextBox 5438">
          <a:extLst>
            <a:ext uri="{FF2B5EF4-FFF2-40B4-BE49-F238E27FC236}">
              <a16:creationId xmlns:a16="http://schemas.microsoft.com/office/drawing/2014/main" id="{8A8EEBEA-B469-48AB-A288-D2CCFCDA46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0" name="TextBox 5439">
          <a:extLst>
            <a:ext uri="{FF2B5EF4-FFF2-40B4-BE49-F238E27FC236}">
              <a16:creationId xmlns:a16="http://schemas.microsoft.com/office/drawing/2014/main" id="{5D6714D4-AFB7-4C0B-8F26-02F56F20FB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1" name="TextBox 5440">
          <a:extLst>
            <a:ext uri="{FF2B5EF4-FFF2-40B4-BE49-F238E27FC236}">
              <a16:creationId xmlns:a16="http://schemas.microsoft.com/office/drawing/2014/main" id="{DA107C48-1E85-467B-A8AF-3ACA588CEE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2" name="TextBox 5441">
          <a:extLst>
            <a:ext uri="{FF2B5EF4-FFF2-40B4-BE49-F238E27FC236}">
              <a16:creationId xmlns:a16="http://schemas.microsoft.com/office/drawing/2014/main" id="{8A15BB7D-FD18-44A1-81FA-70B1609DB1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3" name="TextBox 5442">
          <a:extLst>
            <a:ext uri="{FF2B5EF4-FFF2-40B4-BE49-F238E27FC236}">
              <a16:creationId xmlns:a16="http://schemas.microsoft.com/office/drawing/2014/main" id="{3E101BE7-70CA-4B2D-8718-D9AA208433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4" name="TextBox 5443">
          <a:extLst>
            <a:ext uri="{FF2B5EF4-FFF2-40B4-BE49-F238E27FC236}">
              <a16:creationId xmlns:a16="http://schemas.microsoft.com/office/drawing/2014/main" id="{202BDF58-3A7D-45E9-9F34-419F481DD7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5" name="TextBox 5444">
          <a:extLst>
            <a:ext uri="{FF2B5EF4-FFF2-40B4-BE49-F238E27FC236}">
              <a16:creationId xmlns:a16="http://schemas.microsoft.com/office/drawing/2014/main" id="{91085FD4-99ED-4EAE-8BFA-92BC15908F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6" name="TextBox 5445">
          <a:extLst>
            <a:ext uri="{FF2B5EF4-FFF2-40B4-BE49-F238E27FC236}">
              <a16:creationId xmlns:a16="http://schemas.microsoft.com/office/drawing/2014/main" id="{BA8B6785-770C-41B8-8036-EF5064DC9B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7" name="TextBox 5446">
          <a:extLst>
            <a:ext uri="{FF2B5EF4-FFF2-40B4-BE49-F238E27FC236}">
              <a16:creationId xmlns:a16="http://schemas.microsoft.com/office/drawing/2014/main" id="{0949A7EE-AD1D-4263-8741-7F693C6C56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8" name="TextBox 5447">
          <a:extLst>
            <a:ext uri="{FF2B5EF4-FFF2-40B4-BE49-F238E27FC236}">
              <a16:creationId xmlns:a16="http://schemas.microsoft.com/office/drawing/2014/main" id="{9216E030-2291-4D6B-93A0-47FB184A3A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9" name="TextBox 5448">
          <a:extLst>
            <a:ext uri="{FF2B5EF4-FFF2-40B4-BE49-F238E27FC236}">
              <a16:creationId xmlns:a16="http://schemas.microsoft.com/office/drawing/2014/main" id="{E093E2ED-F74F-4535-BE07-E9CA468963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0" name="TextBox 5449">
          <a:extLst>
            <a:ext uri="{FF2B5EF4-FFF2-40B4-BE49-F238E27FC236}">
              <a16:creationId xmlns:a16="http://schemas.microsoft.com/office/drawing/2014/main" id="{A3AE9711-EB23-49C5-B7F8-B90EB115CA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1" name="TextBox 5450">
          <a:extLst>
            <a:ext uri="{FF2B5EF4-FFF2-40B4-BE49-F238E27FC236}">
              <a16:creationId xmlns:a16="http://schemas.microsoft.com/office/drawing/2014/main" id="{A462DC82-B4EB-4133-87D9-988D2BA644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2" name="TextBox 5451">
          <a:extLst>
            <a:ext uri="{FF2B5EF4-FFF2-40B4-BE49-F238E27FC236}">
              <a16:creationId xmlns:a16="http://schemas.microsoft.com/office/drawing/2014/main" id="{78646A64-A443-4B78-A8A5-8FE9370AFF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3" name="TextBox 5452">
          <a:extLst>
            <a:ext uri="{FF2B5EF4-FFF2-40B4-BE49-F238E27FC236}">
              <a16:creationId xmlns:a16="http://schemas.microsoft.com/office/drawing/2014/main" id="{DD7DB1F1-8AA5-47E2-942C-69AFD64A45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4" name="TextBox 5453">
          <a:extLst>
            <a:ext uri="{FF2B5EF4-FFF2-40B4-BE49-F238E27FC236}">
              <a16:creationId xmlns:a16="http://schemas.microsoft.com/office/drawing/2014/main" id="{15047ED0-1A5B-4808-B0F4-1BA2396D02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5" name="TextBox 5454">
          <a:extLst>
            <a:ext uri="{FF2B5EF4-FFF2-40B4-BE49-F238E27FC236}">
              <a16:creationId xmlns:a16="http://schemas.microsoft.com/office/drawing/2014/main" id="{36299B71-E63A-4FAC-81C0-0A205EA71F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6" name="TextBox 5455">
          <a:extLst>
            <a:ext uri="{FF2B5EF4-FFF2-40B4-BE49-F238E27FC236}">
              <a16:creationId xmlns:a16="http://schemas.microsoft.com/office/drawing/2014/main" id="{3A48D185-4BD8-47F1-B816-0ED51CD7A2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7" name="TextBox 5456">
          <a:extLst>
            <a:ext uri="{FF2B5EF4-FFF2-40B4-BE49-F238E27FC236}">
              <a16:creationId xmlns:a16="http://schemas.microsoft.com/office/drawing/2014/main" id="{E3A7C3A1-C9F0-4383-B3AD-CE1ED639CC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8" name="TextBox 5457">
          <a:extLst>
            <a:ext uri="{FF2B5EF4-FFF2-40B4-BE49-F238E27FC236}">
              <a16:creationId xmlns:a16="http://schemas.microsoft.com/office/drawing/2014/main" id="{542FE3A4-9F70-4E87-98D6-E41447AE1D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9" name="TextBox 5458">
          <a:extLst>
            <a:ext uri="{FF2B5EF4-FFF2-40B4-BE49-F238E27FC236}">
              <a16:creationId xmlns:a16="http://schemas.microsoft.com/office/drawing/2014/main" id="{3A7941A6-9FBD-4EBB-B03D-A9A39D2466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0" name="TextBox 5459">
          <a:extLst>
            <a:ext uri="{FF2B5EF4-FFF2-40B4-BE49-F238E27FC236}">
              <a16:creationId xmlns:a16="http://schemas.microsoft.com/office/drawing/2014/main" id="{6E289062-AC40-4164-83CB-4940F23743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1" name="TextBox 5460">
          <a:extLst>
            <a:ext uri="{FF2B5EF4-FFF2-40B4-BE49-F238E27FC236}">
              <a16:creationId xmlns:a16="http://schemas.microsoft.com/office/drawing/2014/main" id="{3FB81D98-E9B0-4107-8C47-476E64CEFD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2" name="TextBox 5461">
          <a:extLst>
            <a:ext uri="{FF2B5EF4-FFF2-40B4-BE49-F238E27FC236}">
              <a16:creationId xmlns:a16="http://schemas.microsoft.com/office/drawing/2014/main" id="{68BCD803-4B3D-4991-BECA-6BD71C3816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3" name="TextBox 5462">
          <a:extLst>
            <a:ext uri="{FF2B5EF4-FFF2-40B4-BE49-F238E27FC236}">
              <a16:creationId xmlns:a16="http://schemas.microsoft.com/office/drawing/2014/main" id="{D9595993-1B63-4FE6-936F-10D66EB4F1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4" name="TextBox 5463">
          <a:extLst>
            <a:ext uri="{FF2B5EF4-FFF2-40B4-BE49-F238E27FC236}">
              <a16:creationId xmlns:a16="http://schemas.microsoft.com/office/drawing/2014/main" id="{16FE494A-C5B3-4805-8625-E0C3337DD5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5" name="TextBox 5464">
          <a:extLst>
            <a:ext uri="{FF2B5EF4-FFF2-40B4-BE49-F238E27FC236}">
              <a16:creationId xmlns:a16="http://schemas.microsoft.com/office/drawing/2014/main" id="{BC5471DC-09C5-43C9-B0C8-70B9C3A76D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6" name="TextBox 5465">
          <a:extLst>
            <a:ext uri="{FF2B5EF4-FFF2-40B4-BE49-F238E27FC236}">
              <a16:creationId xmlns:a16="http://schemas.microsoft.com/office/drawing/2014/main" id="{1A984806-330F-4C40-BFB0-3FB8902FF8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7" name="TextBox 5466">
          <a:extLst>
            <a:ext uri="{FF2B5EF4-FFF2-40B4-BE49-F238E27FC236}">
              <a16:creationId xmlns:a16="http://schemas.microsoft.com/office/drawing/2014/main" id="{470D865C-90CF-4D5C-A3B4-EC28CDE741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8" name="TextBox 5467">
          <a:extLst>
            <a:ext uri="{FF2B5EF4-FFF2-40B4-BE49-F238E27FC236}">
              <a16:creationId xmlns:a16="http://schemas.microsoft.com/office/drawing/2014/main" id="{ADCADA96-A0BF-4144-B472-B70B038E58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9" name="TextBox 5468">
          <a:extLst>
            <a:ext uri="{FF2B5EF4-FFF2-40B4-BE49-F238E27FC236}">
              <a16:creationId xmlns:a16="http://schemas.microsoft.com/office/drawing/2014/main" id="{78BC6506-97DE-4666-815F-EFB80CF9D6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0" name="TextBox 5469">
          <a:extLst>
            <a:ext uri="{FF2B5EF4-FFF2-40B4-BE49-F238E27FC236}">
              <a16:creationId xmlns:a16="http://schemas.microsoft.com/office/drawing/2014/main" id="{34538DE4-D349-4D06-A9A2-96D2A1FA64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1" name="TextBox 5470">
          <a:extLst>
            <a:ext uri="{FF2B5EF4-FFF2-40B4-BE49-F238E27FC236}">
              <a16:creationId xmlns:a16="http://schemas.microsoft.com/office/drawing/2014/main" id="{247DF72F-9B9C-44FA-8B8D-CF848F4F07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2" name="TextBox 5471">
          <a:extLst>
            <a:ext uri="{FF2B5EF4-FFF2-40B4-BE49-F238E27FC236}">
              <a16:creationId xmlns:a16="http://schemas.microsoft.com/office/drawing/2014/main" id="{9AAE627D-B448-4A22-B616-D4B2183CD9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3" name="TextBox 5472">
          <a:extLst>
            <a:ext uri="{FF2B5EF4-FFF2-40B4-BE49-F238E27FC236}">
              <a16:creationId xmlns:a16="http://schemas.microsoft.com/office/drawing/2014/main" id="{29C4718B-40B2-442F-85D8-9320D757B7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4" name="TextBox 5473">
          <a:extLst>
            <a:ext uri="{FF2B5EF4-FFF2-40B4-BE49-F238E27FC236}">
              <a16:creationId xmlns:a16="http://schemas.microsoft.com/office/drawing/2014/main" id="{13F27646-95BB-459A-817F-507C389303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5" name="TextBox 5474">
          <a:extLst>
            <a:ext uri="{FF2B5EF4-FFF2-40B4-BE49-F238E27FC236}">
              <a16:creationId xmlns:a16="http://schemas.microsoft.com/office/drawing/2014/main" id="{AB11C7F4-4873-4818-9E53-A7149551A6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6" name="TextBox 5475">
          <a:extLst>
            <a:ext uri="{FF2B5EF4-FFF2-40B4-BE49-F238E27FC236}">
              <a16:creationId xmlns:a16="http://schemas.microsoft.com/office/drawing/2014/main" id="{FA0E6E2C-499E-4817-8007-FBB0162294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7" name="TextBox 5476">
          <a:extLst>
            <a:ext uri="{FF2B5EF4-FFF2-40B4-BE49-F238E27FC236}">
              <a16:creationId xmlns:a16="http://schemas.microsoft.com/office/drawing/2014/main" id="{32AC34AA-C04E-431A-8436-FFCDD355D6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8" name="TextBox 5477">
          <a:extLst>
            <a:ext uri="{FF2B5EF4-FFF2-40B4-BE49-F238E27FC236}">
              <a16:creationId xmlns:a16="http://schemas.microsoft.com/office/drawing/2014/main" id="{1D3FF0E5-66B7-4F77-891B-4FB4767D48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9" name="TextBox 5478">
          <a:extLst>
            <a:ext uri="{FF2B5EF4-FFF2-40B4-BE49-F238E27FC236}">
              <a16:creationId xmlns:a16="http://schemas.microsoft.com/office/drawing/2014/main" id="{9483293C-050A-4500-B62D-72D3EB937C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0" name="TextBox 5479">
          <a:extLst>
            <a:ext uri="{FF2B5EF4-FFF2-40B4-BE49-F238E27FC236}">
              <a16:creationId xmlns:a16="http://schemas.microsoft.com/office/drawing/2014/main" id="{4EB235FE-395B-43AB-9C58-A704B5A8B3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1" name="TextBox 5480">
          <a:extLst>
            <a:ext uri="{FF2B5EF4-FFF2-40B4-BE49-F238E27FC236}">
              <a16:creationId xmlns:a16="http://schemas.microsoft.com/office/drawing/2014/main" id="{E4D61F25-1D55-433E-9F09-6ABC3C5DCF1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2" name="TextBox 5481">
          <a:extLst>
            <a:ext uri="{FF2B5EF4-FFF2-40B4-BE49-F238E27FC236}">
              <a16:creationId xmlns:a16="http://schemas.microsoft.com/office/drawing/2014/main" id="{C3E22197-F96C-4509-BCEF-A09AB5942E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3" name="TextBox 5482">
          <a:extLst>
            <a:ext uri="{FF2B5EF4-FFF2-40B4-BE49-F238E27FC236}">
              <a16:creationId xmlns:a16="http://schemas.microsoft.com/office/drawing/2014/main" id="{9A60FDBB-FD30-4087-A109-D3A83DD8A7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4" name="TextBox 5483">
          <a:extLst>
            <a:ext uri="{FF2B5EF4-FFF2-40B4-BE49-F238E27FC236}">
              <a16:creationId xmlns:a16="http://schemas.microsoft.com/office/drawing/2014/main" id="{FA658065-38A5-432D-AA11-308AA16B7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5" name="TextBox 5484">
          <a:extLst>
            <a:ext uri="{FF2B5EF4-FFF2-40B4-BE49-F238E27FC236}">
              <a16:creationId xmlns:a16="http://schemas.microsoft.com/office/drawing/2014/main" id="{5A09E56D-6C81-453A-BAB5-D059E31238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6" name="TextBox 5485">
          <a:extLst>
            <a:ext uri="{FF2B5EF4-FFF2-40B4-BE49-F238E27FC236}">
              <a16:creationId xmlns:a16="http://schemas.microsoft.com/office/drawing/2014/main" id="{F908022A-AAA7-477D-8B45-A2C83C7FF9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7" name="TextBox 5486">
          <a:extLst>
            <a:ext uri="{FF2B5EF4-FFF2-40B4-BE49-F238E27FC236}">
              <a16:creationId xmlns:a16="http://schemas.microsoft.com/office/drawing/2014/main" id="{66229C37-6409-4117-88AC-2EFEE26B93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8" name="TextBox 5487">
          <a:extLst>
            <a:ext uri="{FF2B5EF4-FFF2-40B4-BE49-F238E27FC236}">
              <a16:creationId xmlns:a16="http://schemas.microsoft.com/office/drawing/2014/main" id="{D5A927DC-0420-4A48-AF7C-266EFE66F3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9" name="TextBox 5488">
          <a:extLst>
            <a:ext uri="{FF2B5EF4-FFF2-40B4-BE49-F238E27FC236}">
              <a16:creationId xmlns:a16="http://schemas.microsoft.com/office/drawing/2014/main" id="{B67B5CFA-FE34-4104-8C5F-C671BFDD25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0" name="TextBox 5489">
          <a:extLst>
            <a:ext uri="{FF2B5EF4-FFF2-40B4-BE49-F238E27FC236}">
              <a16:creationId xmlns:a16="http://schemas.microsoft.com/office/drawing/2014/main" id="{60FACAC9-490D-45FD-9148-FF1285A877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1" name="TextBox 5490">
          <a:extLst>
            <a:ext uri="{FF2B5EF4-FFF2-40B4-BE49-F238E27FC236}">
              <a16:creationId xmlns:a16="http://schemas.microsoft.com/office/drawing/2014/main" id="{5A39F25E-C07F-4EC1-A7D9-1385720D67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2" name="TextBox 5491">
          <a:extLst>
            <a:ext uri="{FF2B5EF4-FFF2-40B4-BE49-F238E27FC236}">
              <a16:creationId xmlns:a16="http://schemas.microsoft.com/office/drawing/2014/main" id="{F5CA85B3-0B87-4FFE-894E-7B275027FE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3" name="TextBox 5492">
          <a:extLst>
            <a:ext uri="{FF2B5EF4-FFF2-40B4-BE49-F238E27FC236}">
              <a16:creationId xmlns:a16="http://schemas.microsoft.com/office/drawing/2014/main" id="{D1A9C8D9-D001-45E3-B3B9-163AA0F615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4" name="TextBox 5493">
          <a:extLst>
            <a:ext uri="{FF2B5EF4-FFF2-40B4-BE49-F238E27FC236}">
              <a16:creationId xmlns:a16="http://schemas.microsoft.com/office/drawing/2014/main" id="{11EF5AB2-231C-4042-8ECB-E812CED258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5" name="TextBox 5494">
          <a:extLst>
            <a:ext uri="{FF2B5EF4-FFF2-40B4-BE49-F238E27FC236}">
              <a16:creationId xmlns:a16="http://schemas.microsoft.com/office/drawing/2014/main" id="{E4D731E5-6671-4F9E-9164-70FA189CA9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6" name="TextBox 5495">
          <a:extLst>
            <a:ext uri="{FF2B5EF4-FFF2-40B4-BE49-F238E27FC236}">
              <a16:creationId xmlns:a16="http://schemas.microsoft.com/office/drawing/2014/main" id="{67D2B90C-0421-4D38-90C4-B34ACE0ED7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7" name="TextBox 5496">
          <a:extLst>
            <a:ext uri="{FF2B5EF4-FFF2-40B4-BE49-F238E27FC236}">
              <a16:creationId xmlns:a16="http://schemas.microsoft.com/office/drawing/2014/main" id="{9CE76C98-802F-4043-B9CE-7D1914916E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8" name="TextBox 5497">
          <a:extLst>
            <a:ext uri="{FF2B5EF4-FFF2-40B4-BE49-F238E27FC236}">
              <a16:creationId xmlns:a16="http://schemas.microsoft.com/office/drawing/2014/main" id="{11486334-396C-4424-908E-E2B98A7023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9" name="TextBox 5498">
          <a:extLst>
            <a:ext uri="{FF2B5EF4-FFF2-40B4-BE49-F238E27FC236}">
              <a16:creationId xmlns:a16="http://schemas.microsoft.com/office/drawing/2014/main" id="{6838FD11-599B-42FB-B8BC-795181BDF4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0" name="TextBox 5499">
          <a:extLst>
            <a:ext uri="{FF2B5EF4-FFF2-40B4-BE49-F238E27FC236}">
              <a16:creationId xmlns:a16="http://schemas.microsoft.com/office/drawing/2014/main" id="{54B3BE88-53D1-4624-93E8-2D691C9C7F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1" name="TextBox 5500">
          <a:extLst>
            <a:ext uri="{FF2B5EF4-FFF2-40B4-BE49-F238E27FC236}">
              <a16:creationId xmlns:a16="http://schemas.microsoft.com/office/drawing/2014/main" id="{3599BA86-FC1F-4DEE-A7A7-BBA4B197A5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2" name="TextBox 5501">
          <a:extLst>
            <a:ext uri="{FF2B5EF4-FFF2-40B4-BE49-F238E27FC236}">
              <a16:creationId xmlns:a16="http://schemas.microsoft.com/office/drawing/2014/main" id="{E7BB0E84-4FED-48B0-88F4-D0F5D18BA0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3" name="TextBox 5502">
          <a:extLst>
            <a:ext uri="{FF2B5EF4-FFF2-40B4-BE49-F238E27FC236}">
              <a16:creationId xmlns:a16="http://schemas.microsoft.com/office/drawing/2014/main" id="{2D46ADB0-D1E2-4197-8395-30A2700A01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4" name="TextBox 5503">
          <a:extLst>
            <a:ext uri="{FF2B5EF4-FFF2-40B4-BE49-F238E27FC236}">
              <a16:creationId xmlns:a16="http://schemas.microsoft.com/office/drawing/2014/main" id="{C7CC9AB5-ABED-49B5-8010-36A71764C3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5" name="TextBox 5504">
          <a:extLst>
            <a:ext uri="{FF2B5EF4-FFF2-40B4-BE49-F238E27FC236}">
              <a16:creationId xmlns:a16="http://schemas.microsoft.com/office/drawing/2014/main" id="{5565EE28-AC6F-416F-BF65-342567F999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6" name="TextBox 5505">
          <a:extLst>
            <a:ext uri="{FF2B5EF4-FFF2-40B4-BE49-F238E27FC236}">
              <a16:creationId xmlns:a16="http://schemas.microsoft.com/office/drawing/2014/main" id="{DC145BBB-54B5-44C0-95AD-2554129B89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7" name="TextBox 5506">
          <a:extLst>
            <a:ext uri="{FF2B5EF4-FFF2-40B4-BE49-F238E27FC236}">
              <a16:creationId xmlns:a16="http://schemas.microsoft.com/office/drawing/2014/main" id="{EC49CA3D-3A6E-4A70-B124-DF40588F68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8" name="TextBox 5507">
          <a:extLst>
            <a:ext uri="{FF2B5EF4-FFF2-40B4-BE49-F238E27FC236}">
              <a16:creationId xmlns:a16="http://schemas.microsoft.com/office/drawing/2014/main" id="{4E7ADC2F-5AFE-4A35-ADB5-00B7D3A514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9" name="TextBox 5508">
          <a:extLst>
            <a:ext uri="{FF2B5EF4-FFF2-40B4-BE49-F238E27FC236}">
              <a16:creationId xmlns:a16="http://schemas.microsoft.com/office/drawing/2014/main" id="{72B47A61-3DCD-4184-8EF6-925ABB9D44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0" name="TextBox 5509">
          <a:extLst>
            <a:ext uri="{FF2B5EF4-FFF2-40B4-BE49-F238E27FC236}">
              <a16:creationId xmlns:a16="http://schemas.microsoft.com/office/drawing/2014/main" id="{6BFC6826-C822-4896-A373-50C94E4690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1" name="TextBox 5510">
          <a:extLst>
            <a:ext uri="{FF2B5EF4-FFF2-40B4-BE49-F238E27FC236}">
              <a16:creationId xmlns:a16="http://schemas.microsoft.com/office/drawing/2014/main" id="{5B4F9174-4D2B-44B8-BF03-843FB6D64F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2" name="TextBox 5511">
          <a:extLst>
            <a:ext uri="{FF2B5EF4-FFF2-40B4-BE49-F238E27FC236}">
              <a16:creationId xmlns:a16="http://schemas.microsoft.com/office/drawing/2014/main" id="{E4E2B475-CD15-4D16-981C-F330462D43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3" name="TextBox 5512">
          <a:extLst>
            <a:ext uri="{FF2B5EF4-FFF2-40B4-BE49-F238E27FC236}">
              <a16:creationId xmlns:a16="http://schemas.microsoft.com/office/drawing/2014/main" id="{6247293E-A4C9-4F4A-A7BC-D1C4540516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4" name="TextBox 5513">
          <a:extLst>
            <a:ext uri="{FF2B5EF4-FFF2-40B4-BE49-F238E27FC236}">
              <a16:creationId xmlns:a16="http://schemas.microsoft.com/office/drawing/2014/main" id="{BDC7CAB8-7D4C-4A9D-8CAC-21DE3334A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5" name="TextBox 5514">
          <a:extLst>
            <a:ext uri="{FF2B5EF4-FFF2-40B4-BE49-F238E27FC236}">
              <a16:creationId xmlns:a16="http://schemas.microsoft.com/office/drawing/2014/main" id="{A35B1D90-0488-41C3-AACD-C73BA36E39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6" name="TextBox 5515">
          <a:extLst>
            <a:ext uri="{FF2B5EF4-FFF2-40B4-BE49-F238E27FC236}">
              <a16:creationId xmlns:a16="http://schemas.microsoft.com/office/drawing/2014/main" id="{A4E2185C-ED49-4537-8792-FAF675190B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7" name="TextBox 5516">
          <a:extLst>
            <a:ext uri="{FF2B5EF4-FFF2-40B4-BE49-F238E27FC236}">
              <a16:creationId xmlns:a16="http://schemas.microsoft.com/office/drawing/2014/main" id="{B1CF86AC-30B7-4759-9FF5-45E651C0F0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8" name="TextBox 5517">
          <a:extLst>
            <a:ext uri="{FF2B5EF4-FFF2-40B4-BE49-F238E27FC236}">
              <a16:creationId xmlns:a16="http://schemas.microsoft.com/office/drawing/2014/main" id="{D0556903-BFD6-4597-B006-E44902D9A8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9" name="TextBox 5518">
          <a:extLst>
            <a:ext uri="{FF2B5EF4-FFF2-40B4-BE49-F238E27FC236}">
              <a16:creationId xmlns:a16="http://schemas.microsoft.com/office/drawing/2014/main" id="{2B698065-72F9-4897-BB61-A579A7A4FE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0" name="TextBox 5519">
          <a:extLst>
            <a:ext uri="{FF2B5EF4-FFF2-40B4-BE49-F238E27FC236}">
              <a16:creationId xmlns:a16="http://schemas.microsoft.com/office/drawing/2014/main" id="{20AE8429-B571-4CF6-BF72-E32C22D4CD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1" name="TextBox 5520">
          <a:extLst>
            <a:ext uri="{FF2B5EF4-FFF2-40B4-BE49-F238E27FC236}">
              <a16:creationId xmlns:a16="http://schemas.microsoft.com/office/drawing/2014/main" id="{8B100D9C-5539-46E9-BF03-23C785A673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2" name="TextBox 5521">
          <a:extLst>
            <a:ext uri="{FF2B5EF4-FFF2-40B4-BE49-F238E27FC236}">
              <a16:creationId xmlns:a16="http://schemas.microsoft.com/office/drawing/2014/main" id="{FFDE5353-6B70-4CA8-898F-34D77DBBE9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3" name="TextBox 5522">
          <a:extLst>
            <a:ext uri="{FF2B5EF4-FFF2-40B4-BE49-F238E27FC236}">
              <a16:creationId xmlns:a16="http://schemas.microsoft.com/office/drawing/2014/main" id="{E37DD425-239C-4B28-B18A-ECF30A7E77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4" name="TextBox 5523">
          <a:extLst>
            <a:ext uri="{FF2B5EF4-FFF2-40B4-BE49-F238E27FC236}">
              <a16:creationId xmlns:a16="http://schemas.microsoft.com/office/drawing/2014/main" id="{76E6635F-3694-43F1-B2E2-48FBF18E7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5" name="TextBox 5524">
          <a:extLst>
            <a:ext uri="{FF2B5EF4-FFF2-40B4-BE49-F238E27FC236}">
              <a16:creationId xmlns:a16="http://schemas.microsoft.com/office/drawing/2014/main" id="{A4683D3E-2090-452C-927C-E439E6E060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6" name="TextBox 5525">
          <a:extLst>
            <a:ext uri="{FF2B5EF4-FFF2-40B4-BE49-F238E27FC236}">
              <a16:creationId xmlns:a16="http://schemas.microsoft.com/office/drawing/2014/main" id="{750377EA-3427-4FE5-8D88-F70C238A6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7" name="TextBox 5526">
          <a:extLst>
            <a:ext uri="{FF2B5EF4-FFF2-40B4-BE49-F238E27FC236}">
              <a16:creationId xmlns:a16="http://schemas.microsoft.com/office/drawing/2014/main" id="{C6BC8843-A4E6-4BCA-9062-08AF6CFFF7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8" name="TextBox 5527">
          <a:extLst>
            <a:ext uri="{FF2B5EF4-FFF2-40B4-BE49-F238E27FC236}">
              <a16:creationId xmlns:a16="http://schemas.microsoft.com/office/drawing/2014/main" id="{0B9F8FFB-2FAC-4ADF-9E78-1487DFE1C9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9" name="TextBox 5528">
          <a:extLst>
            <a:ext uri="{FF2B5EF4-FFF2-40B4-BE49-F238E27FC236}">
              <a16:creationId xmlns:a16="http://schemas.microsoft.com/office/drawing/2014/main" id="{55EB118D-B832-4951-9D85-DE43032D3C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0" name="TextBox 5529">
          <a:extLst>
            <a:ext uri="{FF2B5EF4-FFF2-40B4-BE49-F238E27FC236}">
              <a16:creationId xmlns:a16="http://schemas.microsoft.com/office/drawing/2014/main" id="{AC3A6D00-0CAF-4E24-B45B-41B18891E4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1" name="TextBox 5530">
          <a:extLst>
            <a:ext uri="{FF2B5EF4-FFF2-40B4-BE49-F238E27FC236}">
              <a16:creationId xmlns:a16="http://schemas.microsoft.com/office/drawing/2014/main" id="{5D08C428-B1E2-48D3-9377-73AA7F4A7C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2" name="TextBox 5531">
          <a:extLst>
            <a:ext uri="{FF2B5EF4-FFF2-40B4-BE49-F238E27FC236}">
              <a16:creationId xmlns:a16="http://schemas.microsoft.com/office/drawing/2014/main" id="{8833354E-42F6-4CFE-99CD-52C4699A03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3" name="TextBox 5532">
          <a:extLst>
            <a:ext uri="{FF2B5EF4-FFF2-40B4-BE49-F238E27FC236}">
              <a16:creationId xmlns:a16="http://schemas.microsoft.com/office/drawing/2014/main" id="{199F28B0-E3CA-429E-B689-EC609B67A0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4" name="TextBox 5533">
          <a:extLst>
            <a:ext uri="{FF2B5EF4-FFF2-40B4-BE49-F238E27FC236}">
              <a16:creationId xmlns:a16="http://schemas.microsoft.com/office/drawing/2014/main" id="{09AB7577-80D5-4A52-A384-0E7CE15C4B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5" name="TextBox 5534">
          <a:extLst>
            <a:ext uri="{FF2B5EF4-FFF2-40B4-BE49-F238E27FC236}">
              <a16:creationId xmlns:a16="http://schemas.microsoft.com/office/drawing/2014/main" id="{F48D7AF1-4A2B-491D-B08F-CF87B43766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6" name="TextBox 5535">
          <a:extLst>
            <a:ext uri="{FF2B5EF4-FFF2-40B4-BE49-F238E27FC236}">
              <a16:creationId xmlns:a16="http://schemas.microsoft.com/office/drawing/2014/main" id="{6324CFBD-7359-4ADB-ABC7-C6264847A7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7" name="TextBox 5536">
          <a:extLst>
            <a:ext uri="{FF2B5EF4-FFF2-40B4-BE49-F238E27FC236}">
              <a16:creationId xmlns:a16="http://schemas.microsoft.com/office/drawing/2014/main" id="{790496DA-6D74-4490-8EA4-AC7AE4C1EC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8" name="TextBox 5537">
          <a:extLst>
            <a:ext uri="{FF2B5EF4-FFF2-40B4-BE49-F238E27FC236}">
              <a16:creationId xmlns:a16="http://schemas.microsoft.com/office/drawing/2014/main" id="{C684B795-6ED7-4654-9823-BCAD627463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9" name="TextBox 5538">
          <a:extLst>
            <a:ext uri="{FF2B5EF4-FFF2-40B4-BE49-F238E27FC236}">
              <a16:creationId xmlns:a16="http://schemas.microsoft.com/office/drawing/2014/main" id="{191DA674-250A-4524-ACF6-B08E095DAA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0" name="TextBox 5539">
          <a:extLst>
            <a:ext uri="{FF2B5EF4-FFF2-40B4-BE49-F238E27FC236}">
              <a16:creationId xmlns:a16="http://schemas.microsoft.com/office/drawing/2014/main" id="{F6517FE4-ED01-49F2-9554-47F2446397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1" name="TextBox 5540">
          <a:extLst>
            <a:ext uri="{FF2B5EF4-FFF2-40B4-BE49-F238E27FC236}">
              <a16:creationId xmlns:a16="http://schemas.microsoft.com/office/drawing/2014/main" id="{F8B937EB-6335-4386-8DA8-B0CB76E7F2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2" name="TextBox 5541">
          <a:extLst>
            <a:ext uri="{FF2B5EF4-FFF2-40B4-BE49-F238E27FC236}">
              <a16:creationId xmlns:a16="http://schemas.microsoft.com/office/drawing/2014/main" id="{90F2A1BE-D921-47CD-877C-C7C4FA05D8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3" name="TextBox 5542">
          <a:extLst>
            <a:ext uri="{FF2B5EF4-FFF2-40B4-BE49-F238E27FC236}">
              <a16:creationId xmlns:a16="http://schemas.microsoft.com/office/drawing/2014/main" id="{568EB35E-4ADA-4FDC-A517-C23FB6E19E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4" name="TextBox 5543">
          <a:extLst>
            <a:ext uri="{FF2B5EF4-FFF2-40B4-BE49-F238E27FC236}">
              <a16:creationId xmlns:a16="http://schemas.microsoft.com/office/drawing/2014/main" id="{B1A1CE0E-81E6-48C0-986E-94EE7B1AC5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5" name="TextBox 5544">
          <a:extLst>
            <a:ext uri="{FF2B5EF4-FFF2-40B4-BE49-F238E27FC236}">
              <a16:creationId xmlns:a16="http://schemas.microsoft.com/office/drawing/2014/main" id="{21FC1C54-D180-403A-883A-DF9AA7AAF1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6" name="TextBox 5545">
          <a:extLst>
            <a:ext uri="{FF2B5EF4-FFF2-40B4-BE49-F238E27FC236}">
              <a16:creationId xmlns:a16="http://schemas.microsoft.com/office/drawing/2014/main" id="{5AED95C0-8B0C-4B06-8224-893BD2DC6B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7" name="TextBox 5546">
          <a:extLst>
            <a:ext uri="{FF2B5EF4-FFF2-40B4-BE49-F238E27FC236}">
              <a16:creationId xmlns:a16="http://schemas.microsoft.com/office/drawing/2014/main" id="{BF98BDBB-21FD-4964-9F66-4BA5A5A4F0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8" name="TextBox 5547">
          <a:extLst>
            <a:ext uri="{FF2B5EF4-FFF2-40B4-BE49-F238E27FC236}">
              <a16:creationId xmlns:a16="http://schemas.microsoft.com/office/drawing/2014/main" id="{45FB5CB3-47A4-40DA-A2C3-7A377925B8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9" name="TextBox 5548">
          <a:extLst>
            <a:ext uri="{FF2B5EF4-FFF2-40B4-BE49-F238E27FC236}">
              <a16:creationId xmlns:a16="http://schemas.microsoft.com/office/drawing/2014/main" id="{BDAF9DD3-193E-44B3-ACF2-8B3837129F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0" name="TextBox 5549">
          <a:extLst>
            <a:ext uri="{FF2B5EF4-FFF2-40B4-BE49-F238E27FC236}">
              <a16:creationId xmlns:a16="http://schemas.microsoft.com/office/drawing/2014/main" id="{F8C1E23A-231E-4AED-973D-CCF8443C90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1" name="TextBox 5550">
          <a:extLst>
            <a:ext uri="{FF2B5EF4-FFF2-40B4-BE49-F238E27FC236}">
              <a16:creationId xmlns:a16="http://schemas.microsoft.com/office/drawing/2014/main" id="{2E483621-F082-4B76-9296-01978A17E3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2" name="TextBox 5551">
          <a:extLst>
            <a:ext uri="{FF2B5EF4-FFF2-40B4-BE49-F238E27FC236}">
              <a16:creationId xmlns:a16="http://schemas.microsoft.com/office/drawing/2014/main" id="{23267B80-EA81-42B3-8612-70911347DB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3" name="TextBox 5552">
          <a:extLst>
            <a:ext uri="{FF2B5EF4-FFF2-40B4-BE49-F238E27FC236}">
              <a16:creationId xmlns:a16="http://schemas.microsoft.com/office/drawing/2014/main" id="{37AA5754-992E-4477-B7DC-1847D7398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4" name="TextBox 5553">
          <a:extLst>
            <a:ext uri="{FF2B5EF4-FFF2-40B4-BE49-F238E27FC236}">
              <a16:creationId xmlns:a16="http://schemas.microsoft.com/office/drawing/2014/main" id="{5A0E934C-BBCF-4940-936D-9D155ED212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5" name="TextBox 5554">
          <a:extLst>
            <a:ext uri="{FF2B5EF4-FFF2-40B4-BE49-F238E27FC236}">
              <a16:creationId xmlns:a16="http://schemas.microsoft.com/office/drawing/2014/main" id="{220D565A-E9DC-467D-871E-50D55B1ABC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6" name="TextBox 5555">
          <a:extLst>
            <a:ext uri="{FF2B5EF4-FFF2-40B4-BE49-F238E27FC236}">
              <a16:creationId xmlns:a16="http://schemas.microsoft.com/office/drawing/2014/main" id="{D591947D-0F88-459E-85C4-AB0C5A7A33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7" name="TextBox 5556">
          <a:extLst>
            <a:ext uri="{FF2B5EF4-FFF2-40B4-BE49-F238E27FC236}">
              <a16:creationId xmlns:a16="http://schemas.microsoft.com/office/drawing/2014/main" id="{3894CEA1-2AD9-4268-9953-05C2AB64FA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8" name="TextBox 5557">
          <a:extLst>
            <a:ext uri="{FF2B5EF4-FFF2-40B4-BE49-F238E27FC236}">
              <a16:creationId xmlns:a16="http://schemas.microsoft.com/office/drawing/2014/main" id="{BD99F9BD-75D8-409E-A931-127FC08B31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9" name="TextBox 5558">
          <a:extLst>
            <a:ext uri="{FF2B5EF4-FFF2-40B4-BE49-F238E27FC236}">
              <a16:creationId xmlns:a16="http://schemas.microsoft.com/office/drawing/2014/main" id="{B7A846CA-20DD-4E5D-8641-3060B8C949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0" name="TextBox 5559">
          <a:extLst>
            <a:ext uri="{FF2B5EF4-FFF2-40B4-BE49-F238E27FC236}">
              <a16:creationId xmlns:a16="http://schemas.microsoft.com/office/drawing/2014/main" id="{FCE47A5A-6B77-4B90-B6E3-F658F22EEA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1" name="TextBox 5560">
          <a:extLst>
            <a:ext uri="{FF2B5EF4-FFF2-40B4-BE49-F238E27FC236}">
              <a16:creationId xmlns:a16="http://schemas.microsoft.com/office/drawing/2014/main" id="{0BAAC8FB-5618-484C-9A3A-54AB91928F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2" name="TextBox 5561">
          <a:extLst>
            <a:ext uri="{FF2B5EF4-FFF2-40B4-BE49-F238E27FC236}">
              <a16:creationId xmlns:a16="http://schemas.microsoft.com/office/drawing/2014/main" id="{EB41CCCF-7F47-47C3-9D4E-53F36AF421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3" name="TextBox 5562">
          <a:extLst>
            <a:ext uri="{FF2B5EF4-FFF2-40B4-BE49-F238E27FC236}">
              <a16:creationId xmlns:a16="http://schemas.microsoft.com/office/drawing/2014/main" id="{07C53AF6-4B03-4A45-886C-830E85C408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4" name="TextBox 5563">
          <a:extLst>
            <a:ext uri="{FF2B5EF4-FFF2-40B4-BE49-F238E27FC236}">
              <a16:creationId xmlns:a16="http://schemas.microsoft.com/office/drawing/2014/main" id="{D1ACC17E-480C-4860-8E8C-6EEC4CDD4E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5" name="TextBox 5564">
          <a:extLst>
            <a:ext uri="{FF2B5EF4-FFF2-40B4-BE49-F238E27FC236}">
              <a16:creationId xmlns:a16="http://schemas.microsoft.com/office/drawing/2014/main" id="{66A54DB8-44A5-40E7-B83E-61DABE37C1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6" name="TextBox 5565">
          <a:extLst>
            <a:ext uri="{FF2B5EF4-FFF2-40B4-BE49-F238E27FC236}">
              <a16:creationId xmlns:a16="http://schemas.microsoft.com/office/drawing/2014/main" id="{D58C878D-374D-4D55-BAAF-547A0B9BA4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7" name="TextBox 5566">
          <a:extLst>
            <a:ext uri="{FF2B5EF4-FFF2-40B4-BE49-F238E27FC236}">
              <a16:creationId xmlns:a16="http://schemas.microsoft.com/office/drawing/2014/main" id="{4865282A-774C-460A-BD48-80F3C3B68E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8" name="TextBox 5567">
          <a:extLst>
            <a:ext uri="{FF2B5EF4-FFF2-40B4-BE49-F238E27FC236}">
              <a16:creationId xmlns:a16="http://schemas.microsoft.com/office/drawing/2014/main" id="{711278E9-5DA2-4505-82EE-F6D4609B95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9" name="TextBox 5568">
          <a:extLst>
            <a:ext uri="{FF2B5EF4-FFF2-40B4-BE49-F238E27FC236}">
              <a16:creationId xmlns:a16="http://schemas.microsoft.com/office/drawing/2014/main" id="{D4C1745D-96D3-46C3-9A17-E8FE3B968C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0" name="TextBox 5569">
          <a:extLst>
            <a:ext uri="{FF2B5EF4-FFF2-40B4-BE49-F238E27FC236}">
              <a16:creationId xmlns:a16="http://schemas.microsoft.com/office/drawing/2014/main" id="{347FBC5C-8E63-484E-8715-33C325B68C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1" name="TextBox 5570">
          <a:extLst>
            <a:ext uri="{FF2B5EF4-FFF2-40B4-BE49-F238E27FC236}">
              <a16:creationId xmlns:a16="http://schemas.microsoft.com/office/drawing/2014/main" id="{EF0265BB-D816-473B-8496-DD8E5530D5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2" name="TextBox 5571">
          <a:extLst>
            <a:ext uri="{FF2B5EF4-FFF2-40B4-BE49-F238E27FC236}">
              <a16:creationId xmlns:a16="http://schemas.microsoft.com/office/drawing/2014/main" id="{A6412AC7-CE82-40E6-96ED-BAD3C1D7DB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3" name="TextBox 5572">
          <a:extLst>
            <a:ext uri="{FF2B5EF4-FFF2-40B4-BE49-F238E27FC236}">
              <a16:creationId xmlns:a16="http://schemas.microsoft.com/office/drawing/2014/main" id="{75BFDB48-0F2F-4246-A6C4-9B45304E16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4" name="TextBox 5573">
          <a:extLst>
            <a:ext uri="{FF2B5EF4-FFF2-40B4-BE49-F238E27FC236}">
              <a16:creationId xmlns:a16="http://schemas.microsoft.com/office/drawing/2014/main" id="{9DC4BB1B-2FDB-461C-8BCB-63CE89895F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5" name="TextBox 5574">
          <a:extLst>
            <a:ext uri="{FF2B5EF4-FFF2-40B4-BE49-F238E27FC236}">
              <a16:creationId xmlns:a16="http://schemas.microsoft.com/office/drawing/2014/main" id="{6EE3270E-7DAC-4429-8904-87E390B674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6" name="TextBox 5575">
          <a:extLst>
            <a:ext uri="{FF2B5EF4-FFF2-40B4-BE49-F238E27FC236}">
              <a16:creationId xmlns:a16="http://schemas.microsoft.com/office/drawing/2014/main" id="{C31F2694-EC8E-4A19-AA6F-28C7D74578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7" name="TextBox 5576">
          <a:extLst>
            <a:ext uri="{FF2B5EF4-FFF2-40B4-BE49-F238E27FC236}">
              <a16:creationId xmlns:a16="http://schemas.microsoft.com/office/drawing/2014/main" id="{61ED7639-D911-4018-BEB9-6C5DA1F91E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8" name="TextBox 5577">
          <a:extLst>
            <a:ext uri="{FF2B5EF4-FFF2-40B4-BE49-F238E27FC236}">
              <a16:creationId xmlns:a16="http://schemas.microsoft.com/office/drawing/2014/main" id="{DE4DDEEA-0487-4FB2-A1AD-78388D978D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9" name="TextBox 5578">
          <a:extLst>
            <a:ext uri="{FF2B5EF4-FFF2-40B4-BE49-F238E27FC236}">
              <a16:creationId xmlns:a16="http://schemas.microsoft.com/office/drawing/2014/main" id="{0A6ED788-2ACA-410F-8078-AB75258EF1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0" name="TextBox 5579">
          <a:extLst>
            <a:ext uri="{FF2B5EF4-FFF2-40B4-BE49-F238E27FC236}">
              <a16:creationId xmlns:a16="http://schemas.microsoft.com/office/drawing/2014/main" id="{7833ED9F-4EE1-4B59-A3C5-8DE661ACFE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1" name="TextBox 5580">
          <a:extLst>
            <a:ext uri="{FF2B5EF4-FFF2-40B4-BE49-F238E27FC236}">
              <a16:creationId xmlns:a16="http://schemas.microsoft.com/office/drawing/2014/main" id="{5127A573-D9E3-4483-BEF4-FE574A405D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2" name="TextBox 5581">
          <a:extLst>
            <a:ext uri="{FF2B5EF4-FFF2-40B4-BE49-F238E27FC236}">
              <a16:creationId xmlns:a16="http://schemas.microsoft.com/office/drawing/2014/main" id="{EF5F24F4-8AAE-495B-8D65-84D3B971B0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3" name="TextBox 5582">
          <a:extLst>
            <a:ext uri="{FF2B5EF4-FFF2-40B4-BE49-F238E27FC236}">
              <a16:creationId xmlns:a16="http://schemas.microsoft.com/office/drawing/2014/main" id="{1C09E283-83F7-4686-963B-F4E1FA4BBE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4" name="TextBox 5583">
          <a:extLst>
            <a:ext uri="{FF2B5EF4-FFF2-40B4-BE49-F238E27FC236}">
              <a16:creationId xmlns:a16="http://schemas.microsoft.com/office/drawing/2014/main" id="{C331D51C-94DE-4DA2-99EA-C7C10ED64A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5" name="TextBox 5584">
          <a:extLst>
            <a:ext uri="{FF2B5EF4-FFF2-40B4-BE49-F238E27FC236}">
              <a16:creationId xmlns:a16="http://schemas.microsoft.com/office/drawing/2014/main" id="{BC9D6F14-70A9-4FE4-B4E7-CCE2C8FB12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6" name="TextBox 5585">
          <a:extLst>
            <a:ext uri="{FF2B5EF4-FFF2-40B4-BE49-F238E27FC236}">
              <a16:creationId xmlns:a16="http://schemas.microsoft.com/office/drawing/2014/main" id="{43D88677-D037-4F0B-AA42-15B0FA391D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7" name="TextBox 5586">
          <a:extLst>
            <a:ext uri="{FF2B5EF4-FFF2-40B4-BE49-F238E27FC236}">
              <a16:creationId xmlns:a16="http://schemas.microsoft.com/office/drawing/2014/main" id="{35A7F33F-734C-4DFC-92F6-195AF58884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8" name="TextBox 5587">
          <a:extLst>
            <a:ext uri="{FF2B5EF4-FFF2-40B4-BE49-F238E27FC236}">
              <a16:creationId xmlns:a16="http://schemas.microsoft.com/office/drawing/2014/main" id="{1E30714C-730B-475D-ABB8-6DD6FD5F30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9" name="TextBox 5588">
          <a:extLst>
            <a:ext uri="{FF2B5EF4-FFF2-40B4-BE49-F238E27FC236}">
              <a16:creationId xmlns:a16="http://schemas.microsoft.com/office/drawing/2014/main" id="{AFB948AF-8E87-4839-BFF2-98C565A446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0" name="TextBox 5589">
          <a:extLst>
            <a:ext uri="{FF2B5EF4-FFF2-40B4-BE49-F238E27FC236}">
              <a16:creationId xmlns:a16="http://schemas.microsoft.com/office/drawing/2014/main" id="{7817E3C0-C8A6-420A-B755-7AF0B5B112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1" name="TextBox 5590">
          <a:extLst>
            <a:ext uri="{FF2B5EF4-FFF2-40B4-BE49-F238E27FC236}">
              <a16:creationId xmlns:a16="http://schemas.microsoft.com/office/drawing/2014/main" id="{8494A401-17A8-451B-95E6-A45E91A9FF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2" name="TextBox 5591">
          <a:extLst>
            <a:ext uri="{FF2B5EF4-FFF2-40B4-BE49-F238E27FC236}">
              <a16:creationId xmlns:a16="http://schemas.microsoft.com/office/drawing/2014/main" id="{32898B17-1CAF-46C9-98CD-255549E168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3" name="TextBox 5592">
          <a:extLst>
            <a:ext uri="{FF2B5EF4-FFF2-40B4-BE49-F238E27FC236}">
              <a16:creationId xmlns:a16="http://schemas.microsoft.com/office/drawing/2014/main" id="{85D4027B-8981-41C6-8F69-15907AA36C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4" name="TextBox 5593">
          <a:extLst>
            <a:ext uri="{FF2B5EF4-FFF2-40B4-BE49-F238E27FC236}">
              <a16:creationId xmlns:a16="http://schemas.microsoft.com/office/drawing/2014/main" id="{55A3E35E-6D79-4464-9462-75EE7DF3B4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5" name="TextBox 5594">
          <a:extLst>
            <a:ext uri="{FF2B5EF4-FFF2-40B4-BE49-F238E27FC236}">
              <a16:creationId xmlns:a16="http://schemas.microsoft.com/office/drawing/2014/main" id="{62708707-7FD9-4074-B0A3-2DB4230A03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6" name="TextBox 5595">
          <a:extLst>
            <a:ext uri="{FF2B5EF4-FFF2-40B4-BE49-F238E27FC236}">
              <a16:creationId xmlns:a16="http://schemas.microsoft.com/office/drawing/2014/main" id="{3D4E41EC-F487-4874-902E-3592C3C55B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7" name="TextBox 5596">
          <a:extLst>
            <a:ext uri="{FF2B5EF4-FFF2-40B4-BE49-F238E27FC236}">
              <a16:creationId xmlns:a16="http://schemas.microsoft.com/office/drawing/2014/main" id="{9372B920-8C1E-4203-97D2-D9EFA0E76D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8" name="TextBox 5597">
          <a:extLst>
            <a:ext uri="{FF2B5EF4-FFF2-40B4-BE49-F238E27FC236}">
              <a16:creationId xmlns:a16="http://schemas.microsoft.com/office/drawing/2014/main" id="{326B8973-C045-4A79-85DC-5C74D4183C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9" name="TextBox 5598">
          <a:extLst>
            <a:ext uri="{FF2B5EF4-FFF2-40B4-BE49-F238E27FC236}">
              <a16:creationId xmlns:a16="http://schemas.microsoft.com/office/drawing/2014/main" id="{21C4B46E-1AED-4E1D-ADF0-20A545F61A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0" name="TextBox 5599">
          <a:extLst>
            <a:ext uri="{FF2B5EF4-FFF2-40B4-BE49-F238E27FC236}">
              <a16:creationId xmlns:a16="http://schemas.microsoft.com/office/drawing/2014/main" id="{6339432E-7AA4-4680-8B75-CFDA3CF770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1" name="TextBox 5600">
          <a:extLst>
            <a:ext uri="{FF2B5EF4-FFF2-40B4-BE49-F238E27FC236}">
              <a16:creationId xmlns:a16="http://schemas.microsoft.com/office/drawing/2014/main" id="{D6DB9878-A2D9-4256-9208-F38299C403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2" name="TextBox 5601">
          <a:extLst>
            <a:ext uri="{FF2B5EF4-FFF2-40B4-BE49-F238E27FC236}">
              <a16:creationId xmlns:a16="http://schemas.microsoft.com/office/drawing/2014/main" id="{D87ACA93-8CD8-498F-9425-EFC69613D2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3" name="TextBox 5602">
          <a:extLst>
            <a:ext uri="{FF2B5EF4-FFF2-40B4-BE49-F238E27FC236}">
              <a16:creationId xmlns:a16="http://schemas.microsoft.com/office/drawing/2014/main" id="{13B5269B-6EE6-4DB8-97C8-85E2DB3694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4" name="TextBox 5603">
          <a:extLst>
            <a:ext uri="{FF2B5EF4-FFF2-40B4-BE49-F238E27FC236}">
              <a16:creationId xmlns:a16="http://schemas.microsoft.com/office/drawing/2014/main" id="{E13B3DEB-18CA-4D09-A201-F0821BBBF3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5" name="TextBox 5604">
          <a:extLst>
            <a:ext uri="{FF2B5EF4-FFF2-40B4-BE49-F238E27FC236}">
              <a16:creationId xmlns:a16="http://schemas.microsoft.com/office/drawing/2014/main" id="{7A35FDF3-32FB-45A0-B956-6948918202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6" name="TextBox 5605">
          <a:extLst>
            <a:ext uri="{FF2B5EF4-FFF2-40B4-BE49-F238E27FC236}">
              <a16:creationId xmlns:a16="http://schemas.microsoft.com/office/drawing/2014/main" id="{794546B0-B114-470E-94EB-300E012677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7" name="TextBox 5606">
          <a:extLst>
            <a:ext uri="{FF2B5EF4-FFF2-40B4-BE49-F238E27FC236}">
              <a16:creationId xmlns:a16="http://schemas.microsoft.com/office/drawing/2014/main" id="{FDC31305-C5C5-4893-A499-F8B3AF978D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8" name="TextBox 5607">
          <a:extLst>
            <a:ext uri="{FF2B5EF4-FFF2-40B4-BE49-F238E27FC236}">
              <a16:creationId xmlns:a16="http://schemas.microsoft.com/office/drawing/2014/main" id="{2EF64911-CA73-4A08-B50F-A2392EF782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9" name="TextBox 5608">
          <a:extLst>
            <a:ext uri="{FF2B5EF4-FFF2-40B4-BE49-F238E27FC236}">
              <a16:creationId xmlns:a16="http://schemas.microsoft.com/office/drawing/2014/main" id="{72FCE5E9-C282-40EB-B5C5-23190B8E01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0" name="TextBox 5609">
          <a:extLst>
            <a:ext uri="{FF2B5EF4-FFF2-40B4-BE49-F238E27FC236}">
              <a16:creationId xmlns:a16="http://schemas.microsoft.com/office/drawing/2014/main" id="{C912FCC6-694F-4769-B01E-1330620916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1" name="TextBox 5610">
          <a:extLst>
            <a:ext uri="{FF2B5EF4-FFF2-40B4-BE49-F238E27FC236}">
              <a16:creationId xmlns:a16="http://schemas.microsoft.com/office/drawing/2014/main" id="{D4847725-D398-4FFA-8FB2-D7D3ACAA6E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2" name="TextBox 5611">
          <a:extLst>
            <a:ext uri="{FF2B5EF4-FFF2-40B4-BE49-F238E27FC236}">
              <a16:creationId xmlns:a16="http://schemas.microsoft.com/office/drawing/2014/main" id="{734C1DBD-70A6-4AF3-9E38-3C24199DDC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3" name="TextBox 5612">
          <a:extLst>
            <a:ext uri="{FF2B5EF4-FFF2-40B4-BE49-F238E27FC236}">
              <a16:creationId xmlns:a16="http://schemas.microsoft.com/office/drawing/2014/main" id="{228F8BA7-2635-4468-B3DF-0177BE8E27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4" name="TextBox 5613">
          <a:extLst>
            <a:ext uri="{FF2B5EF4-FFF2-40B4-BE49-F238E27FC236}">
              <a16:creationId xmlns:a16="http://schemas.microsoft.com/office/drawing/2014/main" id="{57E31422-812E-4099-BCB2-32B34DE509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5" name="TextBox 5614">
          <a:extLst>
            <a:ext uri="{FF2B5EF4-FFF2-40B4-BE49-F238E27FC236}">
              <a16:creationId xmlns:a16="http://schemas.microsoft.com/office/drawing/2014/main" id="{C3F423C6-CCAA-4FEC-84B3-56713C583E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6" name="TextBox 5615">
          <a:extLst>
            <a:ext uri="{FF2B5EF4-FFF2-40B4-BE49-F238E27FC236}">
              <a16:creationId xmlns:a16="http://schemas.microsoft.com/office/drawing/2014/main" id="{A85C97E8-B72F-4524-96EB-EA008C80BA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7" name="TextBox 5616">
          <a:extLst>
            <a:ext uri="{FF2B5EF4-FFF2-40B4-BE49-F238E27FC236}">
              <a16:creationId xmlns:a16="http://schemas.microsoft.com/office/drawing/2014/main" id="{95A66004-67E7-424D-8556-FEADE30A6A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8" name="TextBox 5617">
          <a:extLst>
            <a:ext uri="{FF2B5EF4-FFF2-40B4-BE49-F238E27FC236}">
              <a16:creationId xmlns:a16="http://schemas.microsoft.com/office/drawing/2014/main" id="{6A73023D-2084-4D28-AE84-D5B34E3065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9" name="TextBox 5618">
          <a:extLst>
            <a:ext uri="{FF2B5EF4-FFF2-40B4-BE49-F238E27FC236}">
              <a16:creationId xmlns:a16="http://schemas.microsoft.com/office/drawing/2014/main" id="{2223A3D4-739E-46AE-A358-263DF7B8F0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0" name="TextBox 5619">
          <a:extLst>
            <a:ext uri="{FF2B5EF4-FFF2-40B4-BE49-F238E27FC236}">
              <a16:creationId xmlns:a16="http://schemas.microsoft.com/office/drawing/2014/main" id="{369F29FC-61D5-40AB-ABE8-8B601CD0BA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1" name="TextBox 5620">
          <a:extLst>
            <a:ext uri="{FF2B5EF4-FFF2-40B4-BE49-F238E27FC236}">
              <a16:creationId xmlns:a16="http://schemas.microsoft.com/office/drawing/2014/main" id="{DD8A4804-DA41-44B0-A735-A54A873360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2" name="TextBox 5621">
          <a:extLst>
            <a:ext uri="{FF2B5EF4-FFF2-40B4-BE49-F238E27FC236}">
              <a16:creationId xmlns:a16="http://schemas.microsoft.com/office/drawing/2014/main" id="{26773028-A5A2-45AA-B82C-96667DBD41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3" name="TextBox 5622">
          <a:extLst>
            <a:ext uri="{FF2B5EF4-FFF2-40B4-BE49-F238E27FC236}">
              <a16:creationId xmlns:a16="http://schemas.microsoft.com/office/drawing/2014/main" id="{826CF423-B223-4675-8CA2-AB51CCE658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4" name="TextBox 5623">
          <a:extLst>
            <a:ext uri="{FF2B5EF4-FFF2-40B4-BE49-F238E27FC236}">
              <a16:creationId xmlns:a16="http://schemas.microsoft.com/office/drawing/2014/main" id="{6A3C86C9-55FD-45BE-BC9B-B299DAE87B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5" name="TextBox 5624">
          <a:extLst>
            <a:ext uri="{FF2B5EF4-FFF2-40B4-BE49-F238E27FC236}">
              <a16:creationId xmlns:a16="http://schemas.microsoft.com/office/drawing/2014/main" id="{0E563ED5-CE38-44AF-AE67-E176D9F356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6" name="TextBox 5625">
          <a:extLst>
            <a:ext uri="{FF2B5EF4-FFF2-40B4-BE49-F238E27FC236}">
              <a16:creationId xmlns:a16="http://schemas.microsoft.com/office/drawing/2014/main" id="{53D31CE7-83CC-486E-A97D-7F717CB7BF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7" name="TextBox 5626">
          <a:extLst>
            <a:ext uri="{FF2B5EF4-FFF2-40B4-BE49-F238E27FC236}">
              <a16:creationId xmlns:a16="http://schemas.microsoft.com/office/drawing/2014/main" id="{1FD0BB5F-1672-4747-B2CC-2D6F5BE1F5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8" name="TextBox 5627">
          <a:extLst>
            <a:ext uri="{FF2B5EF4-FFF2-40B4-BE49-F238E27FC236}">
              <a16:creationId xmlns:a16="http://schemas.microsoft.com/office/drawing/2014/main" id="{FBC8543D-49BC-4611-9256-F8D0BC2D35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9" name="TextBox 5628">
          <a:extLst>
            <a:ext uri="{FF2B5EF4-FFF2-40B4-BE49-F238E27FC236}">
              <a16:creationId xmlns:a16="http://schemas.microsoft.com/office/drawing/2014/main" id="{1DE613DC-E9CA-4643-86D6-41DE449BA8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0" name="TextBox 5629">
          <a:extLst>
            <a:ext uri="{FF2B5EF4-FFF2-40B4-BE49-F238E27FC236}">
              <a16:creationId xmlns:a16="http://schemas.microsoft.com/office/drawing/2014/main" id="{218EC15A-4ED9-42B9-A238-CFD8D1B369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1" name="TextBox 5630">
          <a:extLst>
            <a:ext uri="{FF2B5EF4-FFF2-40B4-BE49-F238E27FC236}">
              <a16:creationId xmlns:a16="http://schemas.microsoft.com/office/drawing/2014/main" id="{D54DD066-926F-4EAF-852D-D8600A9D5D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2" name="TextBox 5631">
          <a:extLst>
            <a:ext uri="{FF2B5EF4-FFF2-40B4-BE49-F238E27FC236}">
              <a16:creationId xmlns:a16="http://schemas.microsoft.com/office/drawing/2014/main" id="{01B4EBC8-7104-46B8-B105-A76B228B73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3" name="TextBox 5632">
          <a:extLst>
            <a:ext uri="{FF2B5EF4-FFF2-40B4-BE49-F238E27FC236}">
              <a16:creationId xmlns:a16="http://schemas.microsoft.com/office/drawing/2014/main" id="{EF17F035-4B55-4D2E-8339-752766A321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4" name="TextBox 5633">
          <a:extLst>
            <a:ext uri="{FF2B5EF4-FFF2-40B4-BE49-F238E27FC236}">
              <a16:creationId xmlns:a16="http://schemas.microsoft.com/office/drawing/2014/main" id="{C235A1C1-A994-4986-B976-D10B3E525A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5" name="TextBox 5634">
          <a:extLst>
            <a:ext uri="{FF2B5EF4-FFF2-40B4-BE49-F238E27FC236}">
              <a16:creationId xmlns:a16="http://schemas.microsoft.com/office/drawing/2014/main" id="{BB7685AA-FF08-44D6-9632-158F3448F4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6" name="TextBox 5635">
          <a:extLst>
            <a:ext uri="{FF2B5EF4-FFF2-40B4-BE49-F238E27FC236}">
              <a16:creationId xmlns:a16="http://schemas.microsoft.com/office/drawing/2014/main" id="{454836C2-9217-4100-B193-38558F593D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7" name="TextBox 5636">
          <a:extLst>
            <a:ext uri="{FF2B5EF4-FFF2-40B4-BE49-F238E27FC236}">
              <a16:creationId xmlns:a16="http://schemas.microsoft.com/office/drawing/2014/main" id="{A5F1EC76-BDF0-465E-9E60-DCE1705315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8" name="TextBox 5637">
          <a:extLst>
            <a:ext uri="{FF2B5EF4-FFF2-40B4-BE49-F238E27FC236}">
              <a16:creationId xmlns:a16="http://schemas.microsoft.com/office/drawing/2014/main" id="{0DD197B1-C7A9-42D6-A22A-D52F57A6A1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9" name="TextBox 5638">
          <a:extLst>
            <a:ext uri="{FF2B5EF4-FFF2-40B4-BE49-F238E27FC236}">
              <a16:creationId xmlns:a16="http://schemas.microsoft.com/office/drawing/2014/main" id="{96419B27-25B4-45AF-B782-439AFAF079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0" name="TextBox 5639">
          <a:extLst>
            <a:ext uri="{FF2B5EF4-FFF2-40B4-BE49-F238E27FC236}">
              <a16:creationId xmlns:a16="http://schemas.microsoft.com/office/drawing/2014/main" id="{42AD0963-039F-44B5-9029-E3061E8EBA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1" name="TextBox 5640">
          <a:extLst>
            <a:ext uri="{FF2B5EF4-FFF2-40B4-BE49-F238E27FC236}">
              <a16:creationId xmlns:a16="http://schemas.microsoft.com/office/drawing/2014/main" id="{4EE76BDD-D213-4759-A14A-D9AB27DD9B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2" name="TextBox 5641">
          <a:extLst>
            <a:ext uri="{FF2B5EF4-FFF2-40B4-BE49-F238E27FC236}">
              <a16:creationId xmlns:a16="http://schemas.microsoft.com/office/drawing/2014/main" id="{E6A7E9C7-DFCE-4101-AE5B-9CDCCFF356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3" name="TextBox 5642">
          <a:extLst>
            <a:ext uri="{FF2B5EF4-FFF2-40B4-BE49-F238E27FC236}">
              <a16:creationId xmlns:a16="http://schemas.microsoft.com/office/drawing/2014/main" id="{3EC2152B-3AC6-43B1-B610-BD20DFA261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4" name="TextBox 5643">
          <a:extLst>
            <a:ext uri="{FF2B5EF4-FFF2-40B4-BE49-F238E27FC236}">
              <a16:creationId xmlns:a16="http://schemas.microsoft.com/office/drawing/2014/main" id="{DE6E1FC0-4983-4E63-9DB4-CA248B5447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5" name="TextBox 5644">
          <a:extLst>
            <a:ext uri="{FF2B5EF4-FFF2-40B4-BE49-F238E27FC236}">
              <a16:creationId xmlns:a16="http://schemas.microsoft.com/office/drawing/2014/main" id="{0F8518DE-6713-4721-9E8A-3F54AAA0C3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6" name="TextBox 5645">
          <a:extLst>
            <a:ext uri="{FF2B5EF4-FFF2-40B4-BE49-F238E27FC236}">
              <a16:creationId xmlns:a16="http://schemas.microsoft.com/office/drawing/2014/main" id="{1995FB7C-7AA0-4609-B24F-E27F9E9380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7" name="TextBox 5646">
          <a:extLst>
            <a:ext uri="{FF2B5EF4-FFF2-40B4-BE49-F238E27FC236}">
              <a16:creationId xmlns:a16="http://schemas.microsoft.com/office/drawing/2014/main" id="{34188F21-32D9-4F3A-B437-BDF65D6563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8" name="TextBox 5647">
          <a:extLst>
            <a:ext uri="{FF2B5EF4-FFF2-40B4-BE49-F238E27FC236}">
              <a16:creationId xmlns:a16="http://schemas.microsoft.com/office/drawing/2014/main" id="{E73388EC-FD4F-409F-80C5-A9C8B55CC0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9" name="TextBox 5648">
          <a:extLst>
            <a:ext uri="{FF2B5EF4-FFF2-40B4-BE49-F238E27FC236}">
              <a16:creationId xmlns:a16="http://schemas.microsoft.com/office/drawing/2014/main" id="{7ECA229C-F419-4BB5-87CA-DE5AB88E5C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0" name="TextBox 5649">
          <a:extLst>
            <a:ext uri="{FF2B5EF4-FFF2-40B4-BE49-F238E27FC236}">
              <a16:creationId xmlns:a16="http://schemas.microsoft.com/office/drawing/2014/main" id="{7B6BB17D-ECF3-407E-A981-C54F8F0C2D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1" name="TextBox 5650">
          <a:extLst>
            <a:ext uri="{FF2B5EF4-FFF2-40B4-BE49-F238E27FC236}">
              <a16:creationId xmlns:a16="http://schemas.microsoft.com/office/drawing/2014/main" id="{ED5D10A3-4EE6-433E-BD26-18B5BC122F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2" name="TextBox 5651">
          <a:extLst>
            <a:ext uri="{FF2B5EF4-FFF2-40B4-BE49-F238E27FC236}">
              <a16:creationId xmlns:a16="http://schemas.microsoft.com/office/drawing/2014/main" id="{1B840EE4-8DDA-4689-A5CC-5EB6A9AD87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3" name="TextBox 5652">
          <a:extLst>
            <a:ext uri="{FF2B5EF4-FFF2-40B4-BE49-F238E27FC236}">
              <a16:creationId xmlns:a16="http://schemas.microsoft.com/office/drawing/2014/main" id="{81855DF4-E087-4F84-8C7A-45902F16B1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4" name="TextBox 5653">
          <a:extLst>
            <a:ext uri="{FF2B5EF4-FFF2-40B4-BE49-F238E27FC236}">
              <a16:creationId xmlns:a16="http://schemas.microsoft.com/office/drawing/2014/main" id="{CF4ECD15-378F-4296-A63E-38D2CCB93A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5" name="TextBox 5654">
          <a:extLst>
            <a:ext uri="{FF2B5EF4-FFF2-40B4-BE49-F238E27FC236}">
              <a16:creationId xmlns:a16="http://schemas.microsoft.com/office/drawing/2014/main" id="{F6FC539A-D781-4760-9721-E9245A6451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6" name="TextBox 5655">
          <a:extLst>
            <a:ext uri="{FF2B5EF4-FFF2-40B4-BE49-F238E27FC236}">
              <a16:creationId xmlns:a16="http://schemas.microsoft.com/office/drawing/2014/main" id="{980B1B67-F8F5-4EC4-B965-B9FDB91A28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7" name="TextBox 5656">
          <a:extLst>
            <a:ext uri="{FF2B5EF4-FFF2-40B4-BE49-F238E27FC236}">
              <a16:creationId xmlns:a16="http://schemas.microsoft.com/office/drawing/2014/main" id="{F0447A3A-8E76-4D27-AE29-A41E74D08A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8" name="TextBox 5657">
          <a:extLst>
            <a:ext uri="{FF2B5EF4-FFF2-40B4-BE49-F238E27FC236}">
              <a16:creationId xmlns:a16="http://schemas.microsoft.com/office/drawing/2014/main" id="{634F9522-93EC-4491-A131-6BE28538CC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9" name="TextBox 5658">
          <a:extLst>
            <a:ext uri="{FF2B5EF4-FFF2-40B4-BE49-F238E27FC236}">
              <a16:creationId xmlns:a16="http://schemas.microsoft.com/office/drawing/2014/main" id="{D6C30DF7-4441-4AA2-ACC4-D42CBCA2E9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0" name="TextBox 5659">
          <a:extLst>
            <a:ext uri="{FF2B5EF4-FFF2-40B4-BE49-F238E27FC236}">
              <a16:creationId xmlns:a16="http://schemas.microsoft.com/office/drawing/2014/main" id="{B498D443-B2A9-41E3-93E2-AAD992F3F2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1" name="TextBox 5660">
          <a:extLst>
            <a:ext uri="{FF2B5EF4-FFF2-40B4-BE49-F238E27FC236}">
              <a16:creationId xmlns:a16="http://schemas.microsoft.com/office/drawing/2014/main" id="{E72252D4-C039-415E-A718-6221E6A775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2" name="TextBox 5661">
          <a:extLst>
            <a:ext uri="{FF2B5EF4-FFF2-40B4-BE49-F238E27FC236}">
              <a16:creationId xmlns:a16="http://schemas.microsoft.com/office/drawing/2014/main" id="{E1C13A73-1DC9-45A4-B2CE-A8D9E70BA3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3" name="TextBox 5662">
          <a:extLst>
            <a:ext uri="{FF2B5EF4-FFF2-40B4-BE49-F238E27FC236}">
              <a16:creationId xmlns:a16="http://schemas.microsoft.com/office/drawing/2014/main" id="{36D2A48A-E0B0-4BD2-93A3-A6D801D922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4" name="TextBox 5663">
          <a:extLst>
            <a:ext uri="{FF2B5EF4-FFF2-40B4-BE49-F238E27FC236}">
              <a16:creationId xmlns:a16="http://schemas.microsoft.com/office/drawing/2014/main" id="{388826A4-763D-4E73-9F0D-0DDD2465B2A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5" name="TextBox 5664">
          <a:extLst>
            <a:ext uri="{FF2B5EF4-FFF2-40B4-BE49-F238E27FC236}">
              <a16:creationId xmlns:a16="http://schemas.microsoft.com/office/drawing/2014/main" id="{5CCC87AF-A49C-4E25-A350-15B01265EB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6" name="TextBox 5665">
          <a:extLst>
            <a:ext uri="{FF2B5EF4-FFF2-40B4-BE49-F238E27FC236}">
              <a16:creationId xmlns:a16="http://schemas.microsoft.com/office/drawing/2014/main" id="{E83D4B89-54C9-45C3-A1AA-854539019E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7" name="TextBox 5666">
          <a:extLst>
            <a:ext uri="{FF2B5EF4-FFF2-40B4-BE49-F238E27FC236}">
              <a16:creationId xmlns:a16="http://schemas.microsoft.com/office/drawing/2014/main" id="{5DC49E81-DD1A-45EF-AE81-8C63FDE17A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8" name="TextBox 5667">
          <a:extLst>
            <a:ext uri="{FF2B5EF4-FFF2-40B4-BE49-F238E27FC236}">
              <a16:creationId xmlns:a16="http://schemas.microsoft.com/office/drawing/2014/main" id="{46F1593F-D01B-4C02-B905-568030A94C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9" name="TextBox 5668">
          <a:extLst>
            <a:ext uri="{FF2B5EF4-FFF2-40B4-BE49-F238E27FC236}">
              <a16:creationId xmlns:a16="http://schemas.microsoft.com/office/drawing/2014/main" id="{A853CE15-05B9-4FFA-8DAD-555F7E990B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0" name="TextBox 5669">
          <a:extLst>
            <a:ext uri="{FF2B5EF4-FFF2-40B4-BE49-F238E27FC236}">
              <a16:creationId xmlns:a16="http://schemas.microsoft.com/office/drawing/2014/main" id="{F0B236B9-FF81-4C11-81CA-AD0C95406B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1" name="TextBox 5670">
          <a:extLst>
            <a:ext uri="{FF2B5EF4-FFF2-40B4-BE49-F238E27FC236}">
              <a16:creationId xmlns:a16="http://schemas.microsoft.com/office/drawing/2014/main" id="{51BE1D8C-AC53-42D2-A439-6D0761D637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2" name="TextBox 5671">
          <a:extLst>
            <a:ext uri="{FF2B5EF4-FFF2-40B4-BE49-F238E27FC236}">
              <a16:creationId xmlns:a16="http://schemas.microsoft.com/office/drawing/2014/main" id="{CED77035-755C-4576-9EF5-3CC9591383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3" name="TextBox 5672">
          <a:extLst>
            <a:ext uri="{FF2B5EF4-FFF2-40B4-BE49-F238E27FC236}">
              <a16:creationId xmlns:a16="http://schemas.microsoft.com/office/drawing/2014/main" id="{60FD383A-3AE4-406D-B9E7-921A0BECB7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4" name="TextBox 5673">
          <a:extLst>
            <a:ext uri="{FF2B5EF4-FFF2-40B4-BE49-F238E27FC236}">
              <a16:creationId xmlns:a16="http://schemas.microsoft.com/office/drawing/2014/main" id="{248A3084-B4E8-437D-AAEB-A5104E990A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5" name="TextBox 5674">
          <a:extLst>
            <a:ext uri="{FF2B5EF4-FFF2-40B4-BE49-F238E27FC236}">
              <a16:creationId xmlns:a16="http://schemas.microsoft.com/office/drawing/2014/main" id="{42116576-AA4B-40E7-9B86-3287731D3E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6" name="TextBox 5675">
          <a:extLst>
            <a:ext uri="{FF2B5EF4-FFF2-40B4-BE49-F238E27FC236}">
              <a16:creationId xmlns:a16="http://schemas.microsoft.com/office/drawing/2014/main" id="{9AFB1A8C-3AC8-4874-97A2-007A21DC6B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7" name="TextBox 5676">
          <a:extLst>
            <a:ext uri="{FF2B5EF4-FFF2-40B4-BE49-F238E27FC236}">
              <a16:creationId xmlns:a16="http://schemas.microsoft.com/office/drawing/2014/main" id="{51A74DA3-6680-430B-999F-D0E53D392C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8" name="TextBox 5677">
          <a:extLst>
            <a:ext uri="{FF2B5EF4-FFF2-40B4-BE49-F238E27FC236}">
              <a16:creationId xmlns:a16="http://schemas.microsoft.com/office/drawing/2014/main" id="{AFE78575-BD10-4A48-ACC3-8769E6A574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9" name="TextBox 5678">
          <a:extLst>
            <a:ext uri="{FF2B5EF4-FFF2-40B4-BE49-F238E27FC236}">
              <a16:creationId xmlns:a16="http://schemas.microsoft.com/office/drawing/2014/main" id="{3F25FDDC-44AD-499B-8919-6236E82C6B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0" name="TextBox 5679">
          <a:extLst>
            <a:ext uri="{FF2B5EF4-FFF2-40B4-BE49-F238E27FC236}">
              <a16:creationId xmlns:a16="http://schemas.microsoft.com/office/drawing/2014/main" id="{24E943D9-111B-4E4C-9EE9-2037388BDC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1" name="TextBox 5680">
          <a:extLst>
            <a:ext uri="{FF2B5EF4-FFF2-40B4-BE49-F238E27FC236}">
              <a16:creationId xmlns:a16="http://schemas.microsoft.com/office/drawing/2014/main" id="{D4F20490-EA30-4FCE-99C4-8E28812972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2" name="TextBox 5681">
          <a:extLst>
            <a:ext uri="{FF2B5EF4-FFF2-40B4-BE49-F238E27FC236}">
              <a16:creationId xmlns:a16="http://schemas.microsoft.com/office/drawing/2014/main" id="{730C55A8-564D-48BE-B38F-EF6B33F5A5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3" name="TextBox 5682">
          <a:extLst>
            <a:ext uri="{FF2B5EF4-FFF2-40B4-BE49-F238E27FC236}">
              <a16:creationId xmlns:a16="http://schemas.microsoft.com/office/drawing/2014/main" id="{7D11F09C-B4FE-456C-935E-E1C5D95E76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4" name="TextBox 5683">
          <a:extLst>
            <a:ext uri="{FF2B5EF4-FFF2-40B4-BE49-F238E27FC236}">
              <a16:creationId xmlns:a16="http://schemas.microsoft.com/office/drawing/2014/main" id="{619B88CA-8BCA-4CAC-B514-363BBF097F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5" name="TextBox 5684">
          <a:extLst>
            <a:ext uri="{FF2B5EF4-FFF2-40B4-BE49-F238E27FC236}">
              <a16:creationId xmlns:a16="http://schemas.microsoft.com/office/drawing/2014/main" id="{FCCFF908-965D-4D61-A9B8-69ED76762E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6" name="TextBox 5685">
          <a:extLst>
            <a:ext uri="{FF2B5EF4-FFF2-40B4-BE49-F238E27FC236}">
              <a16:creationId xmlns:a16="http://schemas.microsoft.com/office/drawing/2014/main" id="{2DB888BC-2198-44F7-BBBB-42AAC8353B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7" name="TextBox 5686">
          <a:extLst>
            <a:ext uri="{FF2B5EF4-FFF2-40B4-BE49-F238E27FC236}">
              <a16:creationId xmlns:a16="http://schemas.microsoft.com/office/drawing/2014/main" id="{154A8CDB-C597-463B-8A7E-510C99C0CA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8" name="TextBox 5687">
          <a:extLst>
            <a:ext uri="{FF2B5EF4-FFF2-40B4-BE49-F238E27FC236}">
              <a16:creationId xmlns:a16="http://schemas.microsoft.com/office/drawing/2014/main" id="{FF6CFA22-3341-455E-B0EC-F232E05025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9" name="TextBox 5688">
          <a:extLst>
            <a:ext uri="{FF2B5EF4-FFF2-40B4-BE49-F238E27FC236}">
              <a16:creationId xmlns:a16="http://schemas.microsoft.com/office/drawing/2014/main" id="{6BC61A54-09C9-489C-A5DF-0A213EDDD1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0" name="TextBox 5689">
          <a:extLst>
            <a:ext uri="{FF2B5EF4-FFF2-40B4-BE49-F238E27FC236}">
              <a16:creationId xmlns:a16="http://schemas.microsoft.com/office/drawing/2014/main" id="{F6A060C1-7F53-4042-95D7-BDFA0DCBB9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1" name="TextBox 5690">
          <a:extLst>
            <a:ext uri="{FF2B5EF4-FFF2-40B4-BE49-F238E27FC236}">
              <a16:creationId xmlns:a16="http://schemas.microsoft.com/office/drawing/2014/main" id="{9757D370-A476-4667-99CF-BA2E0C7F9E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2" name="TextBox 5691">
          <a:extLst>
            <a:ext uri="{FF2B5EF4-FFF2-40B4-BE49-F238E27FC236}">
              <a16:creationId xmlns:a16="http://schemas.microsoft.com/office/drawing/2014/main" id="{69C3078A-8A09-444C-81F3-FBF273821B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3" name="TextBox 5692">
          <a:extLst>
            <a:ext uri="{FF2B5EF4-FFF2-40B4-BE49-F238E27FC236}">
              <a16:creationId xmlns:a16="http://schemas.microsoft.com/office/drawing/2014/main" id="{EAFC239E-E547-4F69-AD9C-BCDFC3247A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4" name="TextBox 5693">
          <a:extLst>
            <a:ext uri="{FF2B5EF4-FFF2-40B4-BE49-F238E27FC236}">
              <a16:creationId xmlns:a16="http://schemas.microsoft.com/office/drawing/2014/main" id="{AFA6087B-564C-45B2-BE11-88701BB683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5" name="TextBox 5694">
          <a:extLst>
            <a:ext uri="{FF2B5EF4-FFF2-40B4-BE49-F238E27FC236}">
              <a16:creationId xmlns:a16="http://schemas.microsoft.com/office/drawing/2014/main" id="{BE240FA9-830D-4832-99BB-7DE4132434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6" name="TextBox 5695">
          <a:extLst>
            <a:ext uri="{FF2B5EF4-FFF2-40B4-BE49-F238E27FC236}">
              <a16:creationId xmlns:a16="http://schemas.microsoft.com/office/drawing/2014/main" id="{7DB44257-BD15-4F69-B96F-06435D51BF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7" name="TextBox 5696">
          <a:extLst>
            <a:ext uri="{FF2B5EF4-FFF2-40B4-BE49-F238E27FC236}">
              <a16:creationId xmlns:a16="http://schemas.microsoft.com/office/drawing/2014/main" id="{5643D0AE-7258-4ED0-B94A-47043C12E1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8" name="TextBox 5697">
          <a:extLst>
            <a:ext uri="{FF2B5EF4-FFF2-40B4-BE49-F238E27FC236}">
              <a16:creationId xmlns:a16="http://schemas.microsoft.com/office/drawing/2014/main" id="{D8652876-F752-4522-A7CB-C42732E360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9" name="TextBox 5698">
          <a:extLst>
            <a:ext uri="{FF2B5EF4-FFF2-40B4-BE49-F238E27FC236}">
              <a16:creationId xmlns:a16="http://schemas.microsoft.com/office/drawing/2014/main" id="{65C6DBAA-5747-4B75-BADF-3DCAEFDEA5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0" name="TextBox 5699">
          <a:extLst>
            <a:ext uri="{FF2B5EF4-FFF2-40B4-BE49-F238E27FC236}">
              <a16:creationId xmlns:a16="http://schemas.microsoft.com/office/drawing/2014/main" id="{B2E183B0-4908-494E-8A1D-4BBEEB7FA3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1" name="TextBox 5700">
          <a:extLst>
            <a:ext uri="{FF2B5EF4-FFF2-40B4-BE49-F238E27FC236}">
              <a16:creationId xmlns:a16="http://schemas.microsoft.com/office/drawing/2014/main" id="{2EC31E2F-0CA8-482D-8BE3-EE65B5F88C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2" name="TextBox 5701">
          <a:extLst>
            <a:ext uri="{FF2B5EF4-FFF2-40B4-BE49-F238E27FC236}">
              <a16:creationId xmlns:a16="http://schemas.microsoft.com/office/drawing/2014/main" id="{7A29EE73-15E8-4AFD-ABA0-D67DCCA927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3" name="TextBox 5702">
          <a:extLst>
            <a:ext uri="{FF2B5EF4-FFF2-40B4-BE49-F238E27FC236}">
              <a16:creationId xmlns:a16="http://schemas.microsoft.com/office/drawing/2014/main" id="{6AC861F3-3FBD-47CA-982D-35967D33A2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4" name="TextBox 5703">
          <a:extLst>
            <a:ext uri="{FF2B5EF4-FFF2-40B4-BE49-F238E27FC236}">
              <a16:creationId xmlns:a16="http://schemas.microsoft.com/office/drawing/2014/main" id="{6487E6C1-38E1-4E72-A6FB-60262F0E00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5" name="TextBox 5704">
          <a:extLst>
            <a:ext uri="{FF2B5EF4-FFF2-40B4-BE49-F238E27FC236}">
              <a16:creationId xmlns:a16="http://schemas.microsoft.com/office/drawing/2014/main" id="{B84614F7-4A3F-44C4-90D5-79690650FC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6" name="TextBox 5705">
          <a:extLst>
            <a:ext uri="{FF2B5EF4-FFF2-40B4-BE49-F238E27FC236}">
              <a16:creationId xmlns:a16="http://schemas.microsoft.com/office/drawing/2014/main" id="{89147228-78B4-4752-86ED-AB4A0A989B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7" name="TextBox 5706">
          <a:extLst>
            <a:ext uri="{FF2B5EF4-FFF2-40B4-BE49-F238E27FC236}">
              <a16:creationId xmlns:a16="http://schemas.microsoft.com/office/drawing/2014/main" id="{C6AF0747-5D3C-4112-9462-4C6377C58C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8" name="TextBox 5707">
          <a:extLst>
            <a:ext uri="{FF2B5EF4-FFF2-40B4-BE49-F238E27FC236}">
              <a16:creationId xmlns:a16="http://schemas.microsoft.com/office/drawing/2014/main" id="{DDCD5EE8-761B-4BB9-8995-C492E0C36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9" name="TextBox 5708">
          <a:extLst>
            <a:ext uri="{FF2B5EF4-FFF2-40B4-BE49-F238E27FC236}">
              <a16:creationId xmlns:a16="http://schemas.microsoft.com/office/drawing/2014/main" id="{C84F6CF5-FA5C-4120-A460-0C7356FFD2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0" name="TextBox 5709">
          <a:extLst>
            <a:ext uri="{FF2B5EF4-FFF2-40B4-BE49-F238E27FC236}">
              <a16:creationId xmlns:a16="http://schemas.microsoft.com/office/drawing/2014/main" id="{8C2D9037-5EB8-40B9-AA4D-D23712BACE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1" name="TextBox 5710">
          <a:extLst>
            <a:ext uri="{FF2B5EF4-FFF2-40B4-BE49-F238E27FC236}">
              <a16:creationId xmlns:a16="http://schemas.microsoft.com/office/drawing/2014/main" id="{8A4ED501-1C30-4868-91EB-9ACF9F811A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2" name="TextBox 5711">
          <a:extLst>
            <a:ext uri="{FF2B5EF4-FFF2-40B4-BE49-F238E27FC236}">
              <a16:creationId xmlns:a16="http://schemas.microsoft.com/office/drawing/2014/main" id="{BBFA4B79-855D-4DB7-8F5F-49DC6F7242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3" name="TextBox 5712">
          <a:extLst>
            <a:ext uri="{FF2B5EF4-FFF2-40B4-BE49-F238E27FC236}">
              <a16:creationId xmlns:a16="http://schemas.microsoft.com/office/drawing/2014/main" id="{D7240D10-C11D-4A8A-90F9-A6190D2D5B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4" name="TextBox 5713">
          <a:extLst>
            <a:ext uri="{FF2B5EF4-FFF2-40B4-BE49-F238E27FC236}">
              <a16:creationId xmlns:a16="http://schemas.microsoft.com/office/drawing/2014/main" id="{7646D401-47A8-470A-AB67-5978A9026D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5" name="TextBox 5714">
          <a:extLst>
            <a:ext uri="{FF2B5EF4-FFF2-40B4-BE49-F238E27FC236}">
              <a16:creationId xmlns:a16="http://schemas.microsoft.com/office/drawing/2014/main" id="{F7ED8D1B-F92C-42B9-92E7-677B0C77E5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6" name="TextBox 5715">
          <a:extLst>
            <a:ext uri="{FF2B5EF4-FFF2-40B4-BE49-F238E27FC236}">
              <a16:creationId xmlns:a16="http://schemas.microsoft.com/office/drawing/2014/main" id="{E0BA62AB-888E-41C7-BD1F-BA25F568F1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7" name="TextBox 5716">
          <a:extLst>
            <a:ext uri="{FF2B5EF4-FFF2-40B4-BE49-F238E27FC236}">
              <a16:creationId xmlns:a16="http://schemas.microsoft.com/office/drawing/2014/main" id="{A5943E6B-9F59-4912-B62F-1517D8B315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8" name="TextBox 5717">
          <a:extLst>
            <a:ext uri="{FF2B5EF4-FFF2-40B4-BE49-F238E27FC236}">
              <a16:creationId xmlns:a16="http://schemas.microsoft.com/office/drawing/2014/main" id="{D41221FB-B319-4914-89F1-BA65119BA3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9" name="TextBox 5718">
          <a:extLst>
            <a:ext uri="{FF2B5EF4-FFF2-40B4-BE49-F238E27FC236}">
              <a16:creationId xmlns:a16="http://schemas.microsoft.com/office/drawing/2014/main" id="{E1DDE6C2-84FB-4835-AAE6-BB7AEFD482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0" name="TextBox 5719">
          <a:extLst>
            <a:ext uri="{FF2B5EF4-FFF2-40B4-BE49-F238E27FC236}">
              <a16:creationId xmlns:a16="http://schemas.microsoft.com/office/drawing/2014/main" id="{07029822-B54C-4570-8FDB-86B895267C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1" name="TextBox 5720">
          <a:extLst>
            <a:ext uri="{FF2B5EF4-FFF2-40B4-BE49-F238E27FC236}">
              <a16:creationId xmlns:a16="http://schemas.microsoft.com/office/drawing/2014/main" id="{76789F6B-DCB1-4723-9A37-0947108DF6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2" name="TextBox 5721">
          <a:extLst>
            <a:ext uri="{FF2B5EF4-FFF2-40B4-BE49-F238E27FC236}">
              <a16:creationId xmlns:a16="http://schemas.microsoft.com/office/drawing/2014/main" id="{D988718D-08B4-4504-AF75-7C942ECFA4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3" name="TextBox 5722">
          <a:extLst>
            <a:ext uri="{FF2B5EF4-FFF2-40B4-BE49-F238E27FC236}">
              <a16:creationId xmlns:a16="http://schemas.microsoft.com/office/drawing/2014/main" id="{C437286C-A540-4D6D-9AB6-37CBDB9ECE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4" name="TextBox 5723">
          <a:extLst>
            <a:ext uri="{FF2B5EF4-FFF2-40B4-BE49-F238E27FC236}">
              <a16:creationId xmlns:a16="http://schemas.microsoft.com/office/drawing/2014/main" id="{53F550A3-54E6-46BF-8BE5-F8C0F78E34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5" name="TextBox 5724">
          <a:extLst>
            <a:ext uri="{FF2B5EF4-FFF2-40B4-BE49-F238E27FC236}">
              <a16:creationId xmlns:a16="http://schemas.microsoft.com/office/drawing/2014/main" id="{C950FEEC-F62B-480C-A79E-3693D59D7D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6" name="TextBox 5725">
          <a:extLst>
            <a:ext uri="{FF2B5EF4-FFF2-40B4-BE49-F238E27FC236}">
              <a16:creationId xmlns:a16="http://schemas.microsoft.com/office/drawing/2014/main" id="{04DD758E-52A8-44DC-80C5-CF40F1A7D6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7" name="TextBox 5726">
          <a:extLst>
            <a:ext uri="{FF2B5EF4-FFF2-40B4-BE49-F238E27FC236}">
              <a16:creationId xmlns:a16="http://schemas.microsoft.com/office/drawing/2014/main" id="{93D82D58-88FF-4C9E-924B-8809B0D16F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8" name="TextBox 5727">
          <a:extLst>
            <a:ext uri="{FF2B5EF4-FFF2-40B4-BE49-F238E27FC236}">
              <a16:creationId xmlns:a16="http://schemas.microsoft.com/office/drawing/2014/main" id="{256A73D9-5D7A-40E1-BE70-F12427AF58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9" name="TextBox 5728">
          <a:extLst>
            <a:ext uri="{FF2B5EF4-FFF2-40B4-BE49-F238E27FC236}">
              <a16:creationId xmlns:a16="http://schemas.microsoft.com/office/drawing/2014/main" id="{5C8B9C61-35D6-435B-A042-71E3F57928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0" name="TextBox 5729">
          <a:extLst>
            <a:ext uri="{FF2B5EF4-FFF2-40B4-BE49-F238E27FC236}">
              <a16:creationId xmlns:a16="http://schemas.microsoft.com/office/drawing/2014/main" id="{D0D1809A-99D6-4D0D-94B2-2E932A04BB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1" name="TextBox 5730">
          <a:extLst>
            <a:ext uri="{FF2B5EF4-FFF2-40B4-BE49-F238E27FC236}">
              <a16:creationId xmlns:a16="http://schemas.microsoft.com/office/drawing/2014/main" id="{F82A0DDD-FF82-484E-8720-CB46DF44A4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2" name="TextBox 5731">
          <a:extLst>
            <a:ext uri="{FF2B5EF4-FFF2-40B4-BE49-F238E27FC236}">
              <a16:creationId xmlns:a16="http://schemas.microsoft.com/office/drawing/2014/main" id="{1BBDFC4D-E193-4E5B-9E51-4EB2C6FD08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3" name="TextBox 5732">
          <a:extLst>
            <a:ext uri="{FF2B5EF4-FFF2-40B4-BE49-F238E27FC236}">
              <a16:creationId xmlns:a16="http://schemas.microsoft.com/office/drawing/2014/main" id="{FC39FAB6-3F45-4971-8AD0-986369E72F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4" name="TextBox 5733">
          <a:extLst>
            <a:ext uri="{FF2B5EF4-FFF2-40B4-BE49-F238E27FC236}">
              <a16:creationId xmlns:a16="http://schemas.microsoft.com/office/drawing/2014/main" id="{391F7702-2F03-4189-AAC7-40E0447405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5" name="TextBox 5734">
          <a:extLst>
            <a:ext uri="{FF2B5EF4-FFF2-40B4-BE49-F238E27FC236}">
              <a16:creationId xmlns:a16="http://schemas.microsoft.com/office/drawing/2014/main" id="{2E8EE61C-332C-4AC4-91C0-D31B3F1684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6" name="TextBox 5735">
          <a:extLst>
            <a:ext uri="{FF2B5EF4-FFF2-40B4-BE49-F238E27FC236}">
              <a16:creationId xmlns:a16="http://schemas.microsoft.com/office/drawing/2014/main" id="{48E33C4E-97AC-487F-980B-7D41DC4134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7" name="TextBox 5736">
          <a:extLst>
            <a:ext uri="{FF2B5EF4-FFF2-40B4-BE49-F238E27FC236}">
              <a16:creationId xmlns:a16="http://schemas.microsoft.com/office/drawing/2014/main" id="{BDC9720C-2A39-497D-B3CE-F3E8E0CD3E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8" name="TextBox 5737">
          <a:extLst>
            <a:ext uri="{FF2B5EF4-FFF2-40B4-BE49-F238E27FC236}">
              <a16:creationId xmlns:a16="http://schemas.microsoft.com/office/drawing/2014/main" id="{413332DA-83DA-43C1-B41D-1E43AAAFE8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9" name="TextBox 5738">
          <a:extLst>
            <a:ext uri="{FF2B5EF4-FFF2-40B4-BE49-F238E27FC236}">
              <a16:creationId xmlns:a16="http://schemas.microsoft.com/office/drawing/2014/main" id="{32238220-991C-4372-B96C-F776EBA1E0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0" name="TextBox 5739">
          <a:extLst>
            <a:ext uri="{FF2B5EF4-FFF2-40B4-BE49-F238E27FC236}">
              <a16:creationId xmlns:a16="http://schemas.microsoft.com/office/drawing/2014/main" id="{3528E1E8-3B62-4ED2-82C6-7C6E85C52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1" name="TextBox 5740">
          <a:extLst>
            <a:ext uri="{FF2B5EF4-FFF2-40B4-BE49-F238E27FC236}">
              <a16:creationId xmlns:a16="http://schemas.microsoft.com/office/drawing/2014/main" id="{32706A07-FE3B-4830-939C-ADF740333A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2" name="TextBox 5741">
          <a:extLst>
            <a:ext uri="{FF2B5EF4-FFF2-40B4-BE49-F238E27FC236}">
              <a16:creationId xmlns:a16="http://schemas.microsoft.com/office/drawing/2014/main" id="{05DA8C6E-49CB-489A-BF7E-E109F40821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3" name="TextBox 5742">
          <a:extLst>
            <a:ext uri="{FF2B5EF4-FFF2-40B4-BE49-F238E27FC236}">
              <a16:creationId xmlns:a16="http://schemas.microsoft.com/office/drawing/2014/main" id="{35441CEF-C193-4545-AC15-F2342F089E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4" name="TextBox 5743">
          <a:extLst>
            <a:ext uri="{FF2B5EF4-FFF2-40B4-BE49-F238E27FC236}">
              <a16:creationId xmlns:a16="http://schemas.microsoft.com/office/drawing/2014/main" id="{3B5C6A79-6451-4660-A8D9-07947C58B8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5" name="TextBox 5744">
          <a:extLst>
            <a:ext uri="{FF2B5EF4-FFF2-40B4-BE49-F238E27FC236}">
              <a16:creationId xmlns:a16="http://schemas.microsoft.com/office/drawing/2014/main" id="{7D6CEFD2-CD80-43BF-BD5F-C43716034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6" name="TextBox 5745">
          <a:extLst>
            <a:ext uri="{FF2B5EF4-FFF2-40B4-BE49-F238E27FC236}">
              <a16:creationId xmlns:a16="http://schemas.microsoft.com/office/drawing/2014/main" id="{DCAA2735-16B9-4FDF-BAE9-F4DB43BB01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7" name="TextBox 5746">
          <a:extLst>
            <a:ext uri="{FF2B5EF4-FFF2-40B4-BE49-F238E27FC236}">
              <a16:creationId xmlns:a16="http://schemas.microsoft.com/office/drawing/2014/main" id="{0AB88A3F-3871-4C53-BD2B-EE43A7CB35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8" name="TextBox 5747">
          <a:extLst>
            <a:ext uri="{FF2B5EF4-FFF2-40B4-BE49-F238E27FC236}">
              <a16:creationId xmlns:a16="http://schemas.microsoft.com/office/drawing/2014/main" id="{2AA0EAA9-09D5-4946-B02C-E027FCECC9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9" name="TextBox 5748">
          <a:extLst>
            <a:ext uri="{FF2B5EF4-FFF2-40B4-BE49-F238E27FC236}">
              <a16:creationId xmlns:a16="http://schemas.microsoft.com/office/drawing/2014/main" id="{3B1ECCF9-BF90-49A0-921C-BEA030C46E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0" name="TextBox 5749">
          <a:extLst>
            <a:ext uri="{FF2B5EF4-FFF2-40B4-BE49-F238E27FC236}">
              <a16:creationId xmlns:a16="http://schemas.microsoft.com/office/drawing/2014/main" id="{EA136CDE-7851-4279-9290-B643FD2A4F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1" name="TextBox 5750">
          <a:extLst>
            <a:ext uri="{FF2B5EF4-FFF2-40B4-BE49-F238E27FC236}">
              <a16:creationId xmlns:a16="http://schemas.microsoft.com/office/drawing/2014/main" id="{02B68947-22BC-4231-8B17-4CAFD9AEF0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2" name="TextBox 5751">
          <a:extLst>
            <a:ext uri="{FF2B5EF4-FFF2-40B4-BE49-F238E27FC236}">
              <a16:creationId xmlns:a16="http://schemas.microsoft.com/office/drawing/2014/main" id="{B5971ED8-552A-4CA1-9D27-9F86D0688D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3" name="TextBox 5752">
          <a:extLst>
            <a:ext uri="{FF2B5EF4-FFF2-40B4-BE49-F238E27FC236}">
              <a16:creationId xmlns:a16="http://schemas.microsoft.com/office/drawing/2014/main" id="{E3C53ECB-980D-4539-ABB9-505E85C40D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4" name="TextBox 5753">
          <a:extLst>
            <a:ext uri="{FF2B5EF4-FFF2-40B4-BE49-F238E27FC236}">
              <a16:creationId xmlns:a16="http://schemas.microsoft.com/office/drawing/2014/main" id="{D9E85675-82DC-4105-90BA-53D36255AC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5" name="TextBox 5754">
          <a:extLst>
            <a:ext uri="{FF2B5EF4-FFF2-40B4-BE49-F238E27FC236}">
              <a16:creationId xmlns:a16="http://schemas.microsoft.com/office/drawing/2014/main" id="{0582074C-901E-4216-BA3B-5A39A5CAF7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6" name="TextBox 5755">
          <a:extLst>
            <a:ext uri="{FF2B5EF4-FFF2-40B4-BE49-F238E27FC236}">
              <a16:creationId xmlns:a16="http://schemas.microsoft.com/office/drawing/2014/main" id="{D35FAF1B-5A4A-45BA-989F-1DA393EADF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7" name="TextBox 5756">
          <a:extLst>
            <a:ext uri="{FF2B5EF4-FFF2-40B4-BE49-F238E27FC236}">
              <a16:creationId xmlns:a16="http://schemas.microsoft.com/office/drawing/2014/main" id="{00D6F26B-A4A2-404A-9F97-4A9A719264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8" name="TextBox 5757">
          <a:extLst>
            <a:ext uri="{FF2B5EF4-FFF2-40B4-BE49-F238E27FC236}">
              <a16:creationId xmlns:a16="http://schemas.microsoft.com/office/drawing/2014/main" id="{4F9AE210-13FA-4B45-88E9-627714F375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9" name="TextBox 5758">
          <a:extLst>
            <a:ext uri="{FF2B5EF4-FFF2-40B4-BE49-F238E27FC236}">
              <a16:creationId xmlns:a16="http://schemas.microsoft.com/office/drawing/2014/main" id="{04D25E71-C612-4E24-92E6-0E524C7EA1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0" name="TextBox 5759">
          <a:extLst>
            <a:ext uri="{FF2B5EF4-FFF2-40B4-BE49-F238E27FC236}">
              <a16:creationId xmlns:a16="http://schemas.microsoft.com/office/drawing/2014/main" id="{13B17AD1-AE66-4F91-92D6-8F8EF80253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1" name="TextBox 5760">
          <a:extLst>
            <a:ext uri="{FF2B5EF4-FFF2-40B4-BE49-F238E27FC236}">
              <a16:creationId xmlns:a16="http://schemas.microsoft.com/office/drawing/2014/main" id="{5240DA83-D964-4400-A06B-F6841B3B8F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2" name="TextBox 5761">
          <a:extLst>
            <a:ext uri="{FF2B5EF4-FFF2-40B4-BE49-F238E27FC236}">
              <a16:creationId xmlns:a16="http://schemas.microsoft.com/office/drawing/2014/main" id="{0549AF6F-4870-48AF-A087-3ADC306ECC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3" name="TextBox 5762">
          <a:extLst>
            <a:ext uri="{FF2B5EF4-FFF2-40B4-BE49-F238E27FC236}">
              <a16:creationId xmlns:a16="http://schemas.microsoft.com/office/drawing/2014/main" id="{8EF821B5-E5DA-4EB2-BB68-8B5BA6D7CC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4" name="TextBox 5763">
          <a:extLst>
            <a:ext uri="{FF2B5EF4-FFF2-40B4-BE49-F238E27FC236}">
              <a16:creationId xmlns:a16="http://schemas.microsoft.com/office/drawing/2014/main" id="{E44B0541-892A-485D-91C4-CDFA7A815E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5" name="TextBox 5764">
          <a:extLst>
            <a:ext uri="{FF2B5EF4-FFF2-40B4-BE49-F238E27FC236}">
              <a16:creationId xmlns:a16="http://schemas.microsoft.com/office/drawing/2014/main" id="{0DCDE07A-43EB-460B-BF5A-D9402270D0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6" name="TextBox 5765">
          <a:extLst>
            <a:ext uri="{FF2B5EF4-FFF2-40B4-BE49-F238E27FC236}">
              <a16:creationId xmlns:a16="http://schemas.microsoft.com/office/drawing/2014/main" id="{B04C9C71-CF91-406B-AD1F-BF1B09B164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7" name="TextBox 5766">
          <a:extLst>
            <a:ext uri="{FF2B5EF4-FFF2-40B4-BE49-F238E27FC236}">
              <a16:creationId xmlns:a16="http://schemas.microsoft.com/office/drawing/2014/main" id="{C88F05BF-AE43-468B-A680-A908FDCADA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8" name="TextBox 5767">
          <a:extLst>
            <a:ext uri="{FF2B5EF4-FFF2-40B4-BE49-F238E27FC236}">
              <a16:creationId xmlns:a16="http://schemas.microsoft.com/office/drawing/2014/main" id="{916C572B-6187-491A-B0EC-9EFD4E3423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9" name="TextBox 5768">
          <a:extLst>
            <a:ext uri="{FF2B5EF4-FFF2-40B4-BE49-F238E27FC236}">
              <a16:creationId xmlns:a16="http://schemas.microsoft.com/office/drawing/2014/main" id="{CF99DA69-8251-496D-B457-A43BB334A1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0" name="TextBox 5769">
          <a:extLst>
            <a:ext uri="{FF2B5EF4-FFF2-40B4-BE49-F238E27FC236}">
              <a16:creationId xmlns:a16="http://schemas.microsoft.com/office/drawing/2014/main" id="{46DD8F4D-07F8-4855-AA44-E0A47022BD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1" name="TextBox 5770">
          <a:extLst>
            <a:ext uri="{FF2B5EF4-FFF2-40B4-BE49-F238E27FC236}">
              <a16:creationId xmlns:a16="http://schemas.microsoft.com/office/drawing/2014/main" id="{C812A456-D699-4C8A-BE42-AD523B635A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2" name="TextBox 5771">
          <a:extLst>
            <a:ext uri="{FF2B5EF4-FFF2-40B4-BE49-F238E27FC236}">
              <a16:creationId xmlns:a16="http://schemas.microsoft.com/office/drawing/2014/main" id="{4907A8C2-0FC8-45E8-AF53-72CBBE50A4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3" name="TextBox 5772">
          <a:extLst>
            <a:ext uri="{FF2B5EF4-FFF2-40B4-BE49-F238E27FC236}">
              <a16:creationId xmlns:a16="http://schemas.microsoft.com/office/drawing/2014/main" id="{A2FA9E95-E871-48F4-BA6D-C854E8A5D5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4" name="TextBox 5773">
          <a:extLst>
            <a:ext uri="{FF2B5EF4-FFF2-40B4-BE49-F238E27FC236}">
              <a16:creationId xmlns:a16="http://schemas.microsoft.com/office/drawing/2014/main" id="{42BE1B39-64BC-4118-8F2F-764CFB36BC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5" name="TextBox 5774">
          <a:extLst>
            <a:ext uri="{FF2B5EF4-FFF2-40B4-BE49-F238E27FC236}">
              <a16:creationId xmlns:a16="http://schemas.microsoft.com/office/drawing/2014/main" id="{8286E9A9-5AA4-4B4B-A4A7-1923128CCC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6" name="TextBox 5775">
          <a:extLst>
            <a:ext uri="{FF2B5EF4-FFF2-40B4-BE49-F238E27FC236}">
              <a16:creationId xmlns:a16="http://schemas.microsoft.com/office/drawing/2014/main" id="{7E4746E1-D0B4-4493-9189-28446BFF5F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7" name="TextBox 5776">
          <a:extLst>
            <a:ext uri="{FF2B5EF4-FFF2-40B4-BE49-F238E27FC236}">
              <a16:creationId xmlns:a16="http://schemas.microsoft.com/office/drawing/2014/main" id="{BE73D14F-FF55-464D-8529-13EE375F24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8" name="TextBox 5777">
          <a:extLst>
            <a:ext uri="{FF2B5EF4-FFF2-40B4-BE49-F238E27FC236}">
              <a16:creationId xmlns:a16="http://schemas.microsoft.com/office/drawing/2014/main" id="{2090F3A8-83EB-4964-B415-53A104BC46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9" name="TextBox 5778">
          <a:extLst>
            <a:ext uri="{FF2B5EF4-FFF2-40B4-BE49-F238E27FC236}">
              <a16:creationId xmlns:a16="http://schemas.microsoft.com/office/drawing/2014/main" id="{3E18586F-31F9-4522-9895-0233FF14D6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0" name="TextBox 5779">
          <a:extLst>
            <a:ext uri="{FF2B5EF4-FFF2-40B4-BE49-F238E27FC236}">
              <a16:creationId xmlns:a16="http://schemas.microsoft.com/office/drawing/2014/main" id="{CF60D25D-42A6-4CD0-ACE9-696746BCF3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1" name="TextBox 5780">
          <a:extLst>
            <a:ext uri="{FF2B5EF4-FFF2-40B4-BE49-F238E27FC236}">
              <a16:creationId xmlns:a16="http://schemas.microsoft.com/office/drawing/2014/main" id="{BF6245CF-7113-4D81-A3D7-E5C66BC017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2" name="TextBox 5781">
          <a:extLst>
            <a:ext uri="{FF2B5EF4-FFF2-40B4-BE49-F238E27FC236}">
              <a16:creationId xmlns:a16="http://schemas.microsoft.com/office/drawing/2014/main" id="{1E1E7050-8000-48AD-9D5A-8FF2436F8E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3" name="TextBox 5782">
          <a:extLst>
            <a:ext uri="{FF2B5EF4-FFF2-40B4-BE49-F238E27FC236}">
              <a16:creationId xmlns:a16="http://schemas.microsoft.com/office/drawing/2014/main" id="{D13E5BF7-3B3D-4645-A11F-EC014E2475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4" name="TextBox 5783">
          <a:extLst>
            <a:ext uri="{FF2B5EF4-FFF2-40B4-BE49-F238E27FC236}">
              <a16:creationId xmlns:a16="http://schemas.microsoft.com/office/drawing/2014/main" id="{F9455449-1AF3-4907-AB85-98E5BE5DB2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5" name="TextBox 5784">
          <a:extLst>
            <a:ext uri="{FF2B5EF4-FFF2-40B4-BE49-F238E27FC236}">
              <a16:creationId xmlns:a16="http://schemas.microsoft.com/office/drawing/2014/main" id="{30BB7976-3743-4B7F-AEE6-830DE0BFF3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6" name="TextBox 5785">
          <a:extLst>
            <a:ext uri="{FF2B5EF4-FFF2-40B4-BE49-F238E27FC236}">
              <a16:creationId xmlns:a16="http://schemas.microsoft.com/office/drawing/2014/main" id="{F186E616-70C2-49B5-9F5F-29C3E2EA89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7" name="TextBox 5786">
          <a:extLst>
            <a:ext uri="{FF2B5EF4-FFF2-40B4-BE49-F238E27FC236}">
              <a16:creationId xmlns:a16="http://schemas.microsoft.com/office/drawing/2014/main" id="{2FD2AAAE-ED05-42A7-B22A-6DEFEC4686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8" name="TextBox 5787">
          <a:extLst>
            <a:ext uri="{FF2B5EF4-FFF2-40B4-BE49-F238E27FC236}">
              <a16:creationId xmlns:a16="http://schemas.microsoft.com/office/drawing/2014/main" id="{76E7FB69-116E-40DF-BAE6-CA3858AABC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9" name="TextBox 5788">
          <a:extLst>
            <a:ext uri="{FF2B5EF4-FFF2-40B4-BE49-F238E27FC236}">
              <a16:creationId xmlns:a16="http://schemas.microsoft.com/office/drawing/2014/main" id="{A0F78B75-829F-49F3-9356-31B36FF9A8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0" name="TextBox 5789">
          <a:extLst>
            <a:ext uri="{FF2B5EF4-FFF2-40B4-BE49-F238E27FC236}">
              <a16:creationId xmlns:a16="http://schemas.microsoft.com/office/drawing/2014/main" id="{6936B31E-5D8D-4399-AEB3-BFFBCB437C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1" name="TextBox 5790">
          <a:extLst>
            <a:ext uri="{FF2B5EF4-FFF2-40B4-BE49-F238E27FC236}">
              <a16:creationId xmlns:a16="http://schemas.microsoft.com/office/drawing/2014/main" id="{3751C102-D8E1-4EBF-BFE9-8FA2A10002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2" name="TextBox 5791">
          <a:extLst>
            <a:ext uri="{FF2B5EF4-FFF2-40B4-BE49-F238E27FC236}">
              <a16:creationId xmlns:a16="http://schemas.microsoft.com/office/drawing/2014/main" id="{D4A0C525-FF68-43EB-BF02-81F280C03F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3" name="TextBox 5792">
          <a:extLst>
            <a:ext uri="{FF2B5EF4-FFF2-40B4-BE49-F238E27FC236}">
              <a16:creationId xmlns:a16="http://schemas.microsoft.com/office/drawing/2014/main" id="{3DE8F747-06C8-4B19-A458-F1BEEFBB26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4" name="TextBox 5793">
          <a:extLst>
            <a:ext uri="{FF2B5EF4-FFF2-40B4-BE49-F238E27FC236}">
              <a16:creationId xmlns:a16="http://schemas.microsoft.com/office/drawing/2014/main" id="{3F288AE5-D108-4F2A-816C-8798E8CD5E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5" name="TextBox 5794">
          <a:extLst>
            <a:ext uri="{FF2B5EF4-FFF2-40B4-BE49-F238E27FC236}">
              <a16:creationId xmlns:a16="http://schemas.microsoft.com/office/drawing/2014/main" id="{3C9B3E03-7784-4F52-9027-0031117B32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6" name="TextBox 5795">
          <a:extLst>
            <a:ext uri="{FF2B5EF4-FFF2-40B4-BE49-F238E27FC236}">
              <a16:creationId xmlns:a16="http://schemas.microsoft.com/office/drawing/2014/main" id="{BA0CA7B0-5E92-4331-8246-D97541BA6F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7" name="TextBox 5796">
          <a:extLst>
            <a:ext uri="{FF2B5EF4-FFF2-40B4-BE49-F238E27FC236}">
              <a16:creationId xmlns:a16="http://schemas.microsoft.com/office/drawing/2014/main" id="{B2AF51E9-BB48-419E-9CBA-02786574A41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8" name="TextBox 5797">
          <a:extLst>
            <a:ext uri="{FF2B5EF4-FFF2-40B4-BE49-F238E27FC236}">
              <a16:creationId xmlns:a16="http://schemas.microsoft.com/office/drawing/2014/main" id="{94C03516-1146-41F4-9346-0AC3D45003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9" name="TextBox 5798">
          <a:extLst>
            <a:ext uri="{FF2B5EF4-FFF2-40B4-BE49-F238E27FC236}">
              <a16:creationId xmlns:a16="http://schemas.microsoft.com/office/drawing/2014/main" id="{1BF889CF-338C-4836-B53E-32AB0E53D0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0" name="TextBox 5799">
          <a:extLst>
            <a:ext uri="{FF2B5EF4-FFF2-40B4-BE49-F238E27FC236}">
              <a16:creationId xmlns:a16="http://schemas.microsoft.com/office/drawing/2014/main" id="{3EC1A8CE-5DD4-40A6-8378-207A53B5DC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1" name="TextBox 5800">
          <a:extLst>
            <a:ext uri="{FF2B5EF4-FFF2-40B4-BE49-F238E27FC236}">
              <a16:creationId xmlns:a16="http://schemas.microsoft.com/office/drawing/2014/main" id="{3EC9681B-3E3E-413E-A8B8-D77A4FFC25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2" name="TextBox 5801">
          <a:extLst>
            <a:ext uri="{FF2B5EF4-FFF2-40B4-BE49-F238E27FC236}">
              <a16:creationId xmlns:a16="http://schemas.microsoft.com/office/drawing/2014/main" id="{C34069F3-C364-4288-94BE-FA9DF7638A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3" name="TextBox 5802">
          <a:extLst>
            <a:ext uri="{FF2B5EF4-FFF2-40B4-BE49-F238E27FC236}">
              <a16:creationId xmlns:a16="http://schemas.microsoft.com/office/drawing/2014/main" id="{B75DA68B-4942-4738-ACDB-4002EAF815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4" name="TextBox 5803">
          <a:extLst>
            <a:ext uri="{FF2B5EF4-FFF2-40B4-BE49-F238E27FC236}">
              <a16:creationId xmlns:a16="http://schemas.microsoft.com/office/drawing/2014/main" id="{4828C3D4-B9EA-4CC9-BB88-67AFE7CCAA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5" name="TextBox 5804">
          <a:extLst>
            <a:ext uri="{FF2B5EF4-FFF2-40B4-BE49-F238E27FC236}">
              <a16:creationId xmlns:a16="http://schemas.microsoft.com/office/drawing/2014/main" id="{CB276432-61B6-4787-8AB3-76B2E636FC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6" name="TextBox 5805">
          <a:extLst>
            <a:ext uri="{FF2B5EF4-FFF2-40B4-BE49-F238E27FC236}">
              <a16:creationId xmlns:a16="http://schemas.microsoft.com/office/drawing/2014/main" id="{B60C94CC-631D-45BD-AAA5-0AD1697EBA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7" name="TextBox 5806">
          <a:extLst>
            <a:ext uri="{FF2B5EF4-FFF2-40B4-BE49-F238E27FC236}">
              <a16:creationId xmlns:a16="http://schemas.microsoft.com/office/drawing/2014/main" id="{CAEB87B8-11DD-4C70-A4B9-B9D23AF0A6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8" name="TextBox 5807">
          <a:extLst>
            <a:ext uri="{FF2B5EF4-FFF2-40B4-BE49-F238E27FC236}">
              <a16:creationId xmlns:a16="http://schemas.microsoft.com/office/drawing/2014/main" id="{91A4C151-2D9F-4BA4-A666-1E192D6D29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9" name="TextBox 5808">
          <a:extLst>
            <a:ext uri="{FF2B5EF4-FFF2-40B4-BE49-F238E27FC236}">
              <a16:creationId xmlns:a16="http://schemas.microsoft.com/office/drawing/2014/main" id="{17528E9C-EA65-4274-B575-BEDA7B71B9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0" name="TextBox 5809">
          <a:extLst>
            <a:ext uri="{FF2B5EF4-FFF2-40B4-BE49-F238E27FC236}">
              <a16:creationId xmlns:a16="http://schemas.microsoft.com/office/drawing/2014/main" id="{CD4C23EB-8A16-4B42-979A-33C687DD43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1" name="TextBox 5810">
          <a:extLst>
            <a:ext uri="{FF2B5EF4-FFF2-40B4-BE49-F238E27FC236}">
              <a16:creationId xmlns:a16="http://schemas.microsoft.com/office/drawing/2014/main" id="{05C95A51-AA17-4FA7-802F-AB988B3A4D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2" name="TextBox 5811">
          <a:extLst>
            <a:ext uri="{FF2B5EF4-FFF2-40B4-BE49-F238E27FC236}">
              <a16:creationId xmlns:a16="http://schemas.microsoft.com/office/drawing/2014/main" id="{F6452F14-338C-42FF-A104-177215D32C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3" name="TextBox 5812">
          <a:extLst>
            <a:ext uri="{FF2B5EF4-FFF2-40B4-BE49-F238E27FC236}">
              <a16:creationId xmlns:a16="http://schemas.microsoft.com/office/drawing/2014/main" id="{932B9121-75B4-4045-92A7-1C5E8018B5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4" name="TextBox 5813">
          <a:extLst>
            <a:ext uri="{FF2B5EF4-FFF2-40B4-BE49-F238E27FC236}">
              <a16:creationId xmlns:a16="http://schemas.microsoft.com/office/drawing/2014/main" id="{6475CFEC-8CCD-4645-BB69-6126AD4F81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5" name="TextBox 5814">
          <a:extLst>
            <a:ext uri="{FF2B5EF4-FFF2-40B4-BE49-F238E27FC236}">
              <a16:creationId xmlns:a16="http://schemas.microsoft.com/office/drawing/2014/main" id="{DDF8A829-5906-4B5D-9A0F-76E7BDFC14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6" name="TextBox 5815">
          <a:extLst>
            <a:ext uri="{FF2B5EF4-FFF2-40B4-BE49-F238E27FC236}">
              <a16:creationId xmlns:a16="http://schemas.microsoft.com/office/drawing/2014/main" id="{CBD6E4D9-C2DA-4B56-8B8B-674B6E0F3F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7" name="TextBox 5816">
          <a:extLst>
            <a:ext uri="{FF2B5EF4-FFF2-40B4-BE49-F238E27FC236}">
              <a16:creationId xmlns:a16="http://schemas.microsoft.com/office/drawing/2014/main" id="{77E5266E-8352-4B3B-9C2A-89AD0A1F8A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8" name="TextBox 5817">
          <a:extLst>
            <a:ext uri="{FF2B5EF4-FFF2-40B4-BE49-F238E27FC236}">
              <a16:creationId xmlns:a16="http://schemas.microsoft.com/office/drawing/2014/main" id="{9C10F439-4D0D-4D0E-92BA-6E40D5F025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9" name="TextBox 5818">
          <a:extLst>
            <a:ext uri="{FF2B5EF4-FFF2-40B4-BE49-F238E27FC236}">
              <a16:creationId xmlns:a16="http://schemas.microsoft.com/office/drawing/2014/main" id="{E0FBFEAF-DC3F-41E5-B6D2-7D897487E8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0" name="TextBox 5819">
          <a:extLst>
            <a:ext uri="{FF2B5EF4-FFF2-40B4-BE49-F238E27FC236}">
              <a16:creationId xmlns:a16="http://schemas.microsoft.com/office/drawing/2014/main" id="{06C1558C-C2D9-4DCB-B328-A7F5422A05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1" name="TextBox 5820">
          <a:extLst>
            <a:ext uri="{FF2B5EF4-FFF2-40B4-BE49-F238E27FC236}">
              <a16:creationId xmlns:a16="http://schemas.microsoft.com/office/drawing/2014/main" id="{C14BC2B8-869A-4A07-B80B-DA37946700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2" name="TextBox 5821">
          <a:extLst>
            <a:ext uri="{FF2B5EF4-FFF2-40B4-BE49-F238E27FC236}">
              <a16:creationId xmlns:a16="http://schemas.microsoft.com/office/drawing/2014/main" id="{B85439CC-F602-49A2-B023-2903DA07DD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3" name="TextBox 5822">
          <a:extLst>
            <a:ext uri="{FF2B5EF4-FFF2-40B4-BE49-F238E27FC236}">
              <a16:creationId xmlns:a16="http://schemas.microsoft.com/office/drawing/2014/main" id="{F3A20C22-67D5-44BB-BD18-7345942974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4" name="TextBox 5823">
          <a:extLst>
            <a:ext uri="{FF2B5EF4-FFF2-40B4-BE49-F238E27FC236}">
              <a16:creationId xmlns:a16="http://schemas.microsoft.com/office/drawing/2014/main" id="{79FA4360-881D-450B-86A7-86C6436E6F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5" name="TextBox 5824">
          <a:extLst>
            <a:ext uri="{FF2B5EF4-FFF2-40B4-BE49-F238E27FC236}">
              <a16:creationId xmlns:a16="http://schemas.microsoft.com/office/drawing/2014/main" id="{43CABCF7-AA12-442D-BF0F-A506F1836C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6" name="TextBox 5825">
          <a:extLst>
            <a:ext uri="{FF2B5EF4-FFF2-40B4-BE49-F238E27FC236}">
              <a16:creationId xmlns:a16="http://schemas.microsoft.com/office/drawing/2014/main" id="{315EC4F6-1C19-495A-AC54-6798778268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7" name="TextBox 5826">
          <a:extLst>
            <a:ext uri="{FF2B5EF4-FFF2-40B4-BE49-F238E27FC236}">
              <a16:creationId xmlns:a16="http://schemas.microsoft.com/office/drawing/2014/main" id="{C87C496A-89CB-4667-A5BF-D305E46B98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8" name="TextBox 5827">
          <a:extLst>
            <a:ext uri="{FF2B5EF4-FFF2-40B4-BE49-F238E27FC236}">
              <a16:creationId xmlns:a16="http://schemas.microsoft.com/office/drawing/2014/main" id="{0DA7A284-4E44-44D5-AED3-6E3F4C685A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9" name="TextBox 5828">
          <a:extLst>
            <a:ext uri="{FF2B5EF4-FFF2-40B4-BE49-F238E27FC236}">
              <a16:creationId xmlns:a16="http://schemas.microsoft.com/office/drawing/2014/main" id="{035858DE-1D74-449F-90AE-5200E929D3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0" name="TextBox 5829">
          <a:extLst>
            <a:ext uri="{FF2B5EF4-FFF2-40B4-BE49-F238E27FC236}">
              <a16:creationId xmlns:a16="http://schemas.microsoft.com/office/drawing/2014/main" id="{8DF106CD-CF8D-4C2D-AA39-21E5D7C24D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1" name="TextBox 5830">
          <a:extLst>
            <a:ext uri="{FF2B5EF4-FFF2-40B4-BE49-F238E27FC236}">
              <a16:creationId xmlns:a16="http://schemas.microsoft.com/office/drawing/2014/main" id="{460AEFB0-E2BE-4AD4-ACF4-BABDC677D7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2" name="TextBox 5831">
          <a:extLst>
            <a:ext uri="{FF2B5EF4-FFF2-40B4-BE49-F238E27FC236}">
              <a16:creationId xmlns:a16="http://schemas.microsoft.com/office/drawing/2014/main" id="{A29173A6-A5F2-41DE-AC4D-AFE8D90EFF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3" name="TextBox 5832">
          <a:extLst>
            <a:ext uri="{FF2B5EF4-FFF2-40B4-BE49-F238E27FC236}">
              <a16:creationId xmlns:a16="http://schemas.microsoft.com/office/drawing/2014/main" id="{DDB2FCD1-4095-4C79-B44A-3D712E3949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4" name="TextBox 5833">
          <a:extLst>
            <a:ext uri="{FF2B5EF4-FFF2-40B4-BE49-F238E27FC236}">
              <a16:creationId xmlns:a16="http://schemas.microsoft.com/office/drawing/2014/main" id="{FF6F90B2-D301-48FB-810B-EDE5243991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5" name="TextBox 5834">
          <a:extLst>
            <a:ext uri="{FF2B5EF4-FFF2-40B4-BE49-F238E27FC236}">
              <a16:creationId xmlns:a16="http://schemas.microsoft.com/office/drawing/2014/main" id="{1DF197B0-7AA6-4C8F-91F9-1155B8AD78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6" name="TextBox 5835">
          <a:extLst>
            <a:ext uri="{FF2B5EF4-FFF2-40B4-BE49-F238E27FC236}">
              <a16:creationId xmlns:a16="http://schemas.microsoft.com/office/drawing/2014/main" id="{5B97B40B-9A24-4155-AF9F-E45366F1A5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7" name="TextBox 5836">
          <a:extLst>
            <a:ext uri="{FF2B5EF4-FFF2-40B4-BE49-F238E27FC236}">
              <a16:creationId xmlns:a16="http://schemas.microsoft.com/office/drawing/2014/main" id="{83187251-C569-4B0A-B61B-CB7B7DD5E7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8" name="TextBox 5837">
          <a:extLst>
            <a:ext uri="{FF2B5EF4-FFF2-40B4-BE49-F238E27FC236}">
              <a16:creationId xmlns:a16="http://schemas.microsoft.com/office/drawing/2014/main" id="{66DBE238-2347-4468-9ADB-F9C134C32D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9" name="TextBox 5838">
          <a:extLst>
            <a:ext uri="{FF2B5EF4-FFF2-40B4-BE49-F238E27FC236}">
              <a16:creationId xmlns:a16="http://schemas.microsoft.com/office/drawing/2014/main" id="{C7375CF2-98A2-44C3-A213-FA74EBCCF5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0" name="TextBox 5839">
          <a:extLst>
            <a:ext uri="{FF2B5EF4-FFF2-40B4-BE49-F238E27FC236}">
              <a16:creationId xmlns:a16="http://schemas.microsoft.com/office/drawing/2014/main" id="{DD1D6F53-D95F-4C64-908E-A6BADBC04E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1" name="TextBox 5840">
          <a:extLst>
            <a:ext uri="{FF2B5EF4-FFF2-40B4-BE49-F238E27FC236}">
              <a16:creationId xmlns:a16="http://schemas.microsoft.com/office/drawing/2014/main" id="{A70A688E-E28E-42E8-9B4D-2EF3CE6D6E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2" name="TextBox 5841">
          <a:extLst>
            <a:ext uri="{FF2B5EF4-FFF2-40B4-BE49-F238E27FC236}">
              <a16:creationId xmlns:a16="http://schemas.microsoft.com/office/drawing/2014/main" id="{E353985D-ACB0-4247-9A21-A66898FAC5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3" name="TextBox 5842">
          <a:extLst>
            <a:ext uri="{FF2B5EF4-FFF2-40B4-BE49-F238E27FC236}">
              <a16:creationId xmlns:a16="http://schemas.microsoft.com/office/drawing/2014/main" id="{4C0B1EF1-44E4-4E55-BE5D-3F52BA55F5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4" name="TextBox 5843">
          <a:extLst>
            <a:ext uri="{FF2B5EF4-FFF2-40B4-BE49-F238E27FC236}">
              <a16:creationId xmlns:a16="http://schemas.microsoft.com/office/drawing/2014/main" id="{98C15E94-34C4-4292-BA02-13191D736E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5" name="TextBox 5844">
          <a:extLst>
            <a:ext uri="{FF2B5EF4-FFF2-40B4-BE49-F238E27FC236}">
              <a16:creationId xmlns:a16="http://schemas.microsoft.com/office/drawing/2014/main" id="{F4383DDB-A69A-42A8-B91C-A7D4D10EED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6" name="TextBox 5845">
          <a:extLst>
            <a:ext uri="{FF2B5EF4-FFF2-40B4-BE49-F238E27FC236}">
              <a16:creationId xmlns:a16="http://schemas.microsoft.com/office/drawing/2014/main" id="{669ACF6A-B67A-42F9-A8D7-EC6654B82E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7" name="TextBox 5846">
          <a:extLst>
            <a:ext uri="{FF2B5EF4-FFF2-40B4-BE49-F238E27FC236}">
              <a16:creationId xmlns:a16="http://schemas.microsoft.com/office/drawing/2014/main" id="{F3FBDACD-6A9E-47EA-BD8D-A7C62972CA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8" name="TextBox 5847">
          <a:extLst>
            <a:ext uri="{FF2B5EF4-FFF2-40B4-BE49-F238E27FC236}">
              <a16:creationId xmlns:a16="http://schemas.microsoft.com/office/drawing/2014/main" id="{CB651775-C660-45BC-AA07-A50D5BC07D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9" name="TextBox 5848">
          <a:extLst>
            <a:ext uri="{FF2B5EF4-FFF2-40B4-BE49-F238E27FC236}">
              <a16:creationId xmlns:a16="http://schemas.microsoft.com/office/drawing/2014/main" id="{5FCD2E41-D21D-4FDB-8A9C-38D14042AE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0" name="TextBox 5849">
          <a:extLst>
            <a:ext uri="{FF2B5EF4-FFF2-40B4-BE49-F238E27FC236}">
              <a16:creationId xmlns:a16="http://schemas.microsoft.com/office/drawing/2014/main" id="{950F3FA8-185B-40D6-AE8C-A474939BB6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1" name="TextBox 5850">
          <a:extLst>
            <a:ext uri="{FF2B5EF4-FFF2-40B4-BE49-F238E27FC236}">
              <a16:creationId xmlns:a16="http://schemas.microsoft.com/office/drawing/2014/main" id="{852089FA-FD31-4C8F-9D69-D1D3B24C03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2" name="TextBox 5851">
          <a:extLst>
            <a:ext uri="{FF2B5EF4-FFF2-40B4-BE49-F238E27FC236}">
              <a16:creationId xmlns:a16="http://schemas.microsoft.com/office/drawing/2014/main" id="{04788AEF-0708-4F4B-BDE5-F44F894184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3" name="TextBox 5852">
          <a:extLst>
            <a:ext uri="{FF2B5EF4-FFF2-40B4-BE49-F238E27FC236}">
              <a16:creationId xmlns:a16="http://schemas.microsoft.com/office/drawing/2014/main" id="{7170C298-0E5C-4790-A557-F2A45161FE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4" name="TextBox 5853">
          <a:extLst>
            <a:ext uri="{FF2B5EF4-FFF2-40B4-BE49-F238E27FC236}">
              <a16:creationId xmlns:a16="http://schemas.microsoft.com/office/drawing/2014/main" id="{9990D8BE-6C9A-4734-B5FF-255FA38202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5" name="TextBox 5854">
          <a:extLst>
            <a:ext uri="{FF2B5EF4-FFF2-40B4-BE49-F238E27FC236}">
              <a16:creationId xmlns:a16="http://schemas.microsoft.com/office/drawing/2014/main" id="{A981BB5D-0700-4533-B008-0B75C86FE6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6" name="TextBox 5855">
          <a:extLst>
            <a:ext uri="{FF2B5EF4-FFF2-40B4-BE49-F238E27FC236}">
              <a16:creationId xmlns:a16="http://schemas.microsoft.com/office/drawing/2014/main" id="{7985D49D-0016-4485-9B4E-6439A17F9D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7" name="TextBox 5856">
          <a:extLst>
            <a:ext uri="{FF2B5EF4-FFF2-40B4-BE49-F238E27FC236}">
              <a16:creationId xmlns:a16="http://schemas.microsoft.com/office/drawing/2014/main" id="{4A8B4AF5-BDA9-455F-B71D-496AA65C95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8" name="TextBox 5857">
          <a:extLst>
            <a:ext uri="{FF2B5EF4-FFF2-40B4-BE49-F238E27FC236}">
              <a16:creationId xmlns:a16="http://schemas.microsoft.com/office/drawing/2014/main" id="{438B9784-1917-4ABD-A68E-A7CC0AB20C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9" name="TextBox 5858">
          <a:extLst>
            <a:ext uri="{FF2B5EF4-FFF2-40B4-BE49-F238E27FC236}">
              <a16:creationId xmlns:a16="http://schemas.microsoft.com/office/drawing/2014/main" id="{0D87F5B2-4A2B-44B2-BD3A-6E6EAEFD09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0" name="TextBox 5859">
          <a:extLst>
            <a:ext uri="{FF2B5EF4-FFF2-40B4-BE49-F238E27FC236}">
              <a16:creationId xmlns:a16="http://schemas.microsoft.com/office/drawing/2014/main" id="{E892505A-3D42-4C21-83DD-B76C7B0694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1" name="TextBox 5860">
          <a:extLst>
            <a:ext uri="{FF2B5EF4-FFF2-40B4-BE49-F238E27FC236}">
              <a16:creationId xmlns:a16="http://schemas.microsoft.com/office/drawing/2014/main" id="{CD7EC1F8-6820-432B-8A03-B40EB2F00D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2" name="TextBox 5861">
          <a:extLst>
            <a:ext uri="{FF2B5EF4-FFF2-40B4-BE49-F238E27FC236}">
              <a16:creationId xmlns:a16="http://schemas.microsoft.com/office/drawing/2014/main" id="{5CCEF0B6-9417-4478-8A8D-9A4090FFED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3" name="TextBox 5862">
          <a:extLst>
            <a:ext uri="{FF2B5EF4-FFF2-40B4-BE49-F238E27FC236}">
              <a16:creationId xmlns:a16="http://schemas.microsoft.com/office/drawing/2014/main" id="{EF963465-15F1-4E5F-B01C-13DE2DC6C8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4" name="TextBox 5863">
          <a:extLst>
            <a:ext uri="{FF2B5EF4-FFF2-40B4-BE49-F238E27FC236}">
              <a16:creationId xmlns:a16="http://schemas.microsoft.com/office/drawing/2014/main" id="{2359E3F6-CBE8-46C0-B542-D5A45E1A56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5" name="TextBox 5864">
          <a:extLst>
            <a:ext uri="{FF2B5EF4-FFF2-40B4-BE49-F238E27FC236}">
              <a16:creationId xmlns:a16="http://schemas.microsoft.com/office/drawing/2014/main" id="{C99022A2-9820-439C-853A-1565D10004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6" name="TextBox 5865">
          <a:extLst>
            <a:ext uri="{FF2B5EF4-FFF2-40B4-BE49-F238E27FC236}">
              <a16:creationId xmlns:a16="http://schemas.microsoft.com/office/drawing/2014/main" id="{BB2E1360-24D6-4492-AC79-7B8AA71AFD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7" name="TextBox 5866">
          <a:extLst>
            <a:ext uri="{FF2B5EF4-FFF2-40B4-BE49-F238E27FC236}">
              <a16:creationId xmlns:a16="http://schemas.microsoft.com/office/drawing/2014/main" id="{2B6767D2-EEF3-4531-B8DB-0F0AA8176E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8" name="TextBox 5867">
          <a:extLst>
            <a:ext uri="{FF2B5EF4-FFF2-40B4-BE49-F238E27FC236}">
              <a16:creationId xmlns:a16="http://schemas.microsoft.com/office/drawing/2014/main" id="{345D51DF-DE7C-4780-8DF8-F3D6CF32B7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9" name="TextBox 5868">
          <a:extLst>
            <a:ext uri="{FF2B5EF4-FFF2-40B4-BE49-F238E27FC236}">
              <a16:creationId xmlns:a16="http://schemas.microsoft.com/office/drawing/2014/main" id="{8AC82A9D-8DD7-41BB-B42C-18818588F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0" name="TextBox 5869">
          <a:extLst>
            <a:ext uri="{FF2B5EF4-FFF2-40B4-BE49-F238E27FC236}">
              <a16:creationId xmlns:a16="http://schemas.microsoft.com/office/drawing/2014/main" id="{5B1E7E22-32F9-46C8-8250-DD573F841C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1" name="TextBox 5870">
          <a:extLst>
            <a:ext uri="{FF2B5EF4-FFF2-40B4-BE49-F238E27FC236}">
              <a16:creationId xmlns:a16="http://schemas.microsoft.com/office/drawing/2014/main" id="{87390343-10EA-4BDC-9A8F-CCC470C160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2" name="TextBox 5871">
          <a:extLst>
            <a:ext uri="{FF2B5EF4-FFF2-40B4-BE49-F238E27FC236}">
              <a16:creationId xmlns:a16="http://schemas.microsoft.com/office/drawing/2014/main" id="{F5F16189-B4E1-4EFB-A81D-C59496D36B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3" name="TextBox 5872">
          <a:extLst>
            <a:ext uri="{FF2B5EF4-FFF2-40B4-BE49-F238E27FC236}">
              <a16:creationId xmlns:a16="http://schemas.microsoft.com/office/drawing/2014/main" id="{599EDBE6-0BAD-4DE9-A343-9A0ADC25EA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4" name="TextBox 5873">
          <a:extLst>
            <a:ext uri="{FF2B5EF4-FFF2-40B4-BE49-F238E27FC236}">
              <a16:creationId xmlns:a16="http://schemas.microsoft.com/office/drawing/2014/main" id="{C4D43356-42D8-4DB8-9FDB-BD6171C687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5" name="TextBox 5874">
          <a:extLst>
            <a:ext uri="{FF2B5EF4-FFF2-40B4-BE49-F238E27FC236}">
              <a16:creationId xmlns:a16="http://schemas.microsoft.com/office/drawing/2014/main" id="{8174E500-C2C4-4578-A659-744AD8FD35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6" name="TextBox 5875">
          <a:extLst>
            <a:ext uri="{FF2B5EF4-FFF2-40B4-BE49-F238E27FC236}">
              <a16:creationId xmlns:a16="http://schemas.microsoft.com/office/drawing/2014/main" id="{C272C918-BE8C-41C0-96A1-F02A884EA8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7" name="TextBox 5876">
          <a:extLst>
            <a:ext uri="{FF2B5EF4-FFF2-40B4-BE49-F238E27FC236}">
              <a16:creationId xmlns:a16="http://schemas.microsoft.com/office/drawing/2014/main" id="{3D1FBDCB-AD73-4165-B15E-A687F205D4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8" name="TextBox 5877">
          <a:extLst>
            <a:ext uri="{FF2B5EF4-FFF2-40B4-BE49-F238E27FC236}">
              <a16:creationId xmlns:a16="http://schemas.microsoft.com/office/drawing/2014/main" id="{46BC8B19-6030-474D-A61D-EDC759AA51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9" name="TextBox 5878">
          <a:extLst>
            <a:ext uri="{FF2B5EF4-FFF2-40B4-BE49-F238E27FC236}">
              <a16:creationId xmlns:a16="http://schemas.microsoft.com/office/drawing/2014/main" id="{B18AE397-9E78-4ED2-A360-2F4639DA98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0" name="TextBox 5879">
          <a:extLst>
            <a:ext uri="{FF2B5EF4-FFF2-40B4-BE49-F238E27FC236}">
              <a16:creationId xmlns:a16="http://schemas.microsoft.com/office/drawing/2014/main" id="{13ABAC64-6B4D-4741-B24F-B08A4E20F5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1" name="TextBox 5880">
          <a:extLst>
            <a:ext uri="{FF2B5EF4-FFF2-40B4-BE49-F238E27FC236}">
              <a16:creationId xmlns:a16="http://schemas.microsoft.com/office/drawing/2014/main" id="{EBD13228-71CA-44CA-929C-BF2A136F29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2" name="TextBox 5881">
          <a:extLst>
            <a:ext uri="{FF2B5EF4-FFF2-40B4-BE49-F238E27FC236}">
              <a16:creationId xmlns:a16="http://schemas.microsoft.com/office/drawing/2014/main" id="{AF46B08A-978E-41C8-A092-E3137BCF6E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3" name="TextBox 5882">
          <a:extLst>
            <a:ext uri="{FF2B5EF4-FFF2-40B4-BE49-F238E27FC236}">
              <a16:creationId xmlns:a16="http://schemas.microsoft.com/office/drawing/2014/main" id="{11B14F20-27A5-46E6-90A8-D8A73787B6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4" name="TextBox 5883">
          <a:extLst>
            <a:ext uri="{FF2B5EF4-FFF2-40B4-BE49-F238E27FC236}">
              <a16:creationId xmlns:a16="http://schemas.microsoft.com/office/drawing/2014/main" id="{84F902F6-6805-4E8E-8846-8F987B1B7E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5" name="TextBox 5884">
          <a:extLst>
            <a:ext uri="{FF2B5EF4-FFF2-40B4-BE49-F238E27FC236}">
              <a16:creationId xmlns:a16="http://schemas.microsoft.com/office/drawing/2014/main" id="{C1DB08C4-4977-4C44-B37C-55EE09F656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6" name="TextBox 5885">
          <a:extLst>
            <a:ext uri="{FF2B5EF4-FFF2-40B4-BE49-F238E27FC236}">
              <a16:creationId xmlns:a16="http://schemas.microsoft.com/office/drawing/2014/main" id="{BBEA1124-7F7B-484D-8304-B99A9FB2F8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7" name="TextBox 5886">
          <a:extLst>
            <a:ext uri="{FF2B5EF4-FFF2-40B4-BE49-F238E27FC236}">
              <a16:creationId xmlns:a16="http://schemas.microsoft.com/office/drawing/2014/main" id="{6CBBAC20-5515-45ED-BEEB-0096F8D39B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8" name="TextBox 5887">
          <a:extLst>
            <a:ext uri="{FF2B5EF4-FFF2-40B4-BE49-F238E27FC236}">
              <a16:creationId xmlns:a16="http://schemas.microsoft.com/office/drawing/2014/main" id="{20AB44FD-2D4E-434D-8D00-1640A795CF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9" name="TextBox 5888">
          <a:extLst>
            <a:ext uri="{FF2B5EF4-FFF2-40B4-BE49-F238E27FC236}">
              <a16:creationId xmlns:a16="http://schemas.microsoft.com/office/drawing/2014/main" id="{A4D81568-6BB3-4D09-A12C-68F270E121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0" name="TextBox 5889">
          <a:extLst>
            <a:ext uri="{FF2B5EF4-FFF2-40B4-BE49-F238E27FC236}">
              <a16:creationId xmlns:a16="http://schemas.microsoft.com/office/drawing/2014/main" id="{928E9EB4-BDFC-42A7-9741-1FD52D9746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1" name="TextBox 5890">
          <a:extLst>
            <a:ext uri="{FF2B5EF4-FFF2-40B4-BE49-F238E27FC236}">
              <a16:creationId xmlns:a16="http://schemas.microsoft.com/office/drawing/2014/main" id="{4823E15D-C4DF-47C8-B600-4AFC460840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2" name="TextBox 5891">
          <a:extLst>
            <a:ext uri="{FF2B5EF4-FFF2-40B4-BE49-F238E27FC236}">
              <a16:creationId xmlns:a16="http://schemas.microsoft.com/office/drawing/2014/main" id="{50AA5420-C03E-42C4-9216-F643716C7A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3" name="TextBox 5892">
          <a:extLst>
            <a:ext uri="{FF2B5EF4-FFF2-40B4-BE49-F238E27FC236}">
              <a16:creationId xmlns:a16="http://schemas.microsoft.com/office/drawing/2014/main" id="{C8BB93ED-237C-4B15-84DD-DDCD19A17B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4" name="TextBox 5893">
          <a:extLst>
            <a:ext uri="{FF2B5EF4-FFF2-40B4-BE49-F238E27FC236}">
              <a16:creationId xmlns:a16="http://schemas.microsoft.com/office/drawing/2014/main" id="{553BE9E6-D38B-4E4E-AB6F-255EE30562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5" name="TextBox 5894">
          <a:extLst>
            <a:ext uri="{FF2B5EF4-FFF2-40B4-BE49-F238E27FC236}">
              <a16:creationId xmlns:a16="http://schemas.microsoft.com/office/drawing/2014/main" id="{A4CCFF4E-A9DA-4BFB-81E9-75F7F698D3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6" name="TextBox 5895">
          <a:extLst>
            <a:ext uri="{FF2B5EF4-FFF2-40B4-BE49-F238E27FC236}">
              <a16:creationId xmlns:a16="http://schemas.microsoft.com/office/drawing/2014/main" id="{B44A5439-AC61-4796-BB3B-A395529AA9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7" name="TextBox 5896">
          <a:extLst>
            <a:ext uri="{FF2B5EF4-FFF2-40B4-BE49-F238E27FC236}">
              <a16:creationId xmlns:a16="http://schemas.microsoft.com/office/drawing/2014/main" id="{B8CB69DA-3BE3-4084-B96B-51C06BD323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8" name="TextBox 5897">
          <a:extLst>
            <a:ext uri="{FF2B5EF4-FFF2-40B4-BE49-F238E27FC236}">
              <a16:creationId xmlns:a16="http://schemas.microsoft.com/office/drawing/2014/main" id="{67BA8961-1231-4A4A-8390-FC6109D18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9" name="TextBox 5898">
          <a:extLst>
            <a:ext uri="{FF2B5EF4-FFF2-40B4-BE49-F238E27FC236}">
              <a16:creationId xmlns:a16="http://schemas.microsoft.com/office/drawing/2014/main" id="{D3517B59-2C89-4213-9838-34FE73F609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0" name="TextBox 5899">
          <a:extLst>
            <a:ext uri="{FF2B5EF4-FFF2-40B4-BE49-F238E27FC236}">
              <a16:creationId xmlns:a16="http://schemas.microsoft.com/office/drawing/2014/main" id="{584FAB0A-0E4D-4FD2-8CA5-D25F0EF0B4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1" name="TextBox 5900">
          <a:extLst>
            <a:ext uri="{FF2B5EF4-FFF2-40B4-BE49-F238E27FC236}">
              <a16:creationId xmlns:a16="http://schemas.microsoft.com/office/drawing/2014/main" id="{25D66B14-8F51-4709-95E5-6D9F1F370C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2" name="TextBox 5901">
          <a:extLst>
            <a:ext uri="{FF2B5EF4-FFF2-40B4-BE49-F238E27FC236}">
              <a16:creationId xmlns:a16="http://schemas.microsoft.com/office/drawing/2014/main" id="{91473F38-BEF0-4878-80E3-93EAAF5F3E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3" name="TextBox 5902">
          <a:extLst>
            <a:ext uri="{FF2B5EF4-FFF2-40B4-BE49-F238E27FC236}">
              <a16:creationId xmlns:a16="http://schemas.microsoft.com/office/drawing/2014/main" id="{AC822F35-0C9A-45DD-9C59-1DC8A62DD9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4" name="TextBox 5903">
          <a:extLst>
            <a:ext uri="{FF2B5EF4-FFF2-40B4-BE49-F238E27FC236}">
              <a16:creationId xmlns:a16="http://schemas.microsoft.com/office/drawing/2014/main" id="{03E9598F-B2EE-4ABB-845D-C668C3580F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5" name="TextBox 5904">
          <a:extLst>
            <a:ext uri="{FF2B5EF4-FFF2-40B4-BE49-F238E27FC236}">
              <a16:creationId xmlns:a16="http://schemas.microsoft.com/office/drawing/2014/main" id="{15C401AC-2F76-4533-9651-EF3F34CCA9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6" name="TextBox 5905">
          <a:extLst>
            <a:ext uri="{FF2B5EF4-FFF2-40B4-BE49-F238E27FC236}">
              <a16:creationId xmlns:a16="http://schemas.microsoft.com/office/drawing/2014/main" id="{3AA667BF-C2A3-4A96-BC5B-6A89780E16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7" name="TextBox 5906">
          <a:extLst>
            <a:ext uri="{FF2B5EF4-FFF2-40B4-BE49-F238E27FC236}">
              <a16:creationId xmlns:a16="http://schemas.microsoft.com/office/drawing/2014/main" id="{E654401A-DE51-40AE-B0FA-9C42BDF9F9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8" name="TextBox 5907">
          <a:extLst>
            <a:ext uri="{FF2B5EF4-FFF2-40B4-BE49-F238E27FC236}">
              <a16:creationId xmlns:a16="http://schemas.microsoft.com/office/drawing/2014/main" id="{F0ACC649-136A-4524-B903-D986EDFA58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9" name="TextBox 5908">
          <a:extLst>
            <a:ext uri="{FF2B5EF4-FFF2-40B4-BE49-F238E27FC236}">
              <a16:creationId xmlns:a16="http://schemas.microsoft.com/office/drawing/2014/main" id="{45F05D61-758F-4458-9EF2-ADA4F64779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0" name="TextBox 5909">
          <a:extLst>
            <a:ext uri="{FF2B5EF4-FFF2-40B4-BE49-F238E27FC236}">
              <a16:creationId xmlns:a16="http://schemas.microsoft.com/office/drawing/2014/main" id="{0817DAF6-0F4F-42E0-A9C0-03303A3C6B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1" name="TextBox 5910">
          <a:extLst>
            <a:ext uri="{FF2B5EF4-FFF2-40B4-BE49-F238E27FC236}">
              <a16:creationId xmlns:a16="http://schemas.microsoft.com/office/drawing/2014/main" id="{A37D389D-A26C-41FF-83DD-99FB2D43F4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2" name="TextBox 5911">
          <a:extLst>
            <a:ext uri="{FF2B5EF4-FFF2-40B4-BE49-F238E27FC236}">
              <a16:creationId xmlns:a16="http://schemas.microsoft.com/office/drawing/2014/main" id="{9AC67CDE-6D50-46F7-8A73-B2F60DA0D6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3" name="TextBox 5912">
          <a:extLst>
            <a:ext uri="{FF2B5EF4-FFF2-40B4-BE49-F238E27FC236}">
              <a16:creationId xmlns:a16="http://schemas.microsoft.com/office/drawing/2014/main" id="{A568E50E-2FDE-4D62-A07B-A26A1B35C4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4" name="TextBox 5913">
          <a:extLst>
            <a:ext uri="{FF2B5EF4-FFF2-40B4-BE49-F238E27FC236}">
              <a16:creationId xmlns:a16="http://schemas.microsoft.com/office/drawing/2014/main" id="{71A4643F-54ED-4404-9C65-05A343DC1E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5" name="TextBox 5914">
          <a:extLst>
            <a:ext uri="{FF2B5EF4-FFF2-40B4-BE49-F238E27FC236}">
              <a16:creationId xmlns:a16="http://schemas.microsoft.com/office/drawing/2014/main" id="{D1A92CE4-70C4-412D-B8BC-525A577C63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6" name="TextBox 5915">
          <a:extLst>
            <a:ext uri="{FF2B5EF4-FFF2-40B4-BE49-F238E27FC236}">
              <a16:creationId xmlns:a16="http://schemas.microsoft.com/office/drawing/2014/main" id="{CB2CCB78-C98C-4F6A-B087-9815F920AD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7" name="TextBox 5916">
          <a:extLst>
            <a:ext uri="{FF2B5EF4-FFF2-40B4-BE49-F238E27FC236}">
              <a16:creationId xmlns:a16="http://schemas.microsoft.com/office/drawing/2014/main" id="{79AA4A67-C16F-469D-8223-17222B4391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8" name="TextBox 5917">
          <a:extLst>
            <a:ext uri="{FF2B5EF4-FFF2-40B4-BE49-F238E27FC236}">
              <a16:creationId xmlns:a16="http://schemas.microsoft.com/office/drawing/2014/main" id="{15107D39-7863-47C5-B818-3E6F8C8D85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9" name="TextBox 5918">
          <a:extLst>
            <a:ext uri="{FF2B5EF4-FFF2-40B4-BE49-F238E27FC236}">
              <a16:creationId xmlns:a16="http://schemas.microsoft.com/office/drawing/2014/main" id="{99F80C51-1A9E-4859-B3FA-1830C37B3A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0" name="TextBox 5919">
          <a:extLst>
            <a:ext uri="{FF2B5EF4-FFF2-40B4-BE49-F238E27FC236}">
              <a16:creationId xmlns:a16="http://schemas.microsoft.com/office/drawing/2014/main" id="{EADC6665-2368-4D98-B341-036AC6308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1" name="TextBox 5920">
          <a:extLst>
            <a:ext uri="{FF2B5EF4-FFF2-40B4-BE49-F238E27FC236}">
              <a16:creationId xmlns:a16="http://schemas.microsoft.com/office/drawing/2014/main" id="{AFF049AE-363D-4471-956D-C0A7ECF2F4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2" name="TextBox 5921">
          <a:extLst>
            <a:ext uri="{FF2B5EF4-FFF2-40B4-BE49-F238E27FC236}">
              <a16:creationId xmlns:a16="http://schemas.microsoft.com/office/drawing/2014/main" id="{0546ADC8-B3D1-47BC-9C58-5D5961E8D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3" name="TextBox 5922">
          <a:extLst>
            <a:ext uri="{FF2B5EF4-FFF2-40B4-BE49-F238E27FC236}">
              <a16:creationId xmlns:a16="http://schemas.microsoft.com/office/drawing/2014/main" id="{9AF77D6F-EFF1-457E-A09A-D7F81533B4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4" name="TextBox 5923">
          <a:extLst>
            <a:ext uri="{FF2B5EF4-FFF2-40B4-BE49-F238E27FC236}">
              <a16:creationId xmlns:a16="http://schemas.microsoft.com/office/drawing/2014/main" id="{9FF82418-9C4F-4CE7-942C-CBDFB89890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5" name="TextBox 5924">
          <a:extLst>
            <a:ext uri="{FF2B5EF4-FFF2-40B4-BE49-F238E27FC236}">
              <a16:creationId xmlns:a16="http://schemas.microsoft.com/office/drawing/2014/main" id="{ECA64236-E166-4557-9C38-6FE2272516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6" name="TextBox 5925">
          <a:extLst>
            <a:ext uri="{FF2B5EF4-FFF2-40B4-BE49-F238E27FC236}">
              <a16:creationId xmlns:a16="http://schemas.microsoft.com/office/drawing/2014/main" id="{4A537B59-1467-49A4-A2D7-3A64FD6195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7" name="TextBox 5926">
          <a:extLst>
            <a:ext uri="{FF2B5EF4-FFF2-40B4-BE49-F238E27FC236}">
              <a16:creationId xmlns:a16="http://schemas.microsoft.com/office/drawing/2014/main" id="{3E0956B3-4B5B-4C4B-A584-6A384F626B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8" name="TextBox 5927">
          <a:extLst>
            <a:ext uri="{FF2B5EF4-FFF2-40B4-BE49-F238E27FC236}">
              <a16:creationId xmlns:a16="http://schemas.microsoft.com/office/drawing/2014/main" id="{7941775C-E911-4046-9B48-13EDB795AD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9" name="TextBox 5928">
          <a:extLst>
            <a:ext uri="{FF2B5EF4-FFF2-40B4-BE49-F238E27FC236}">
              <a16:creationId xmlns:a16="http://schemas.microsoft.com/office/drawing/2014/main" id="{5D413CCB-46AE-4829-8AE0-03D3CE6045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0" name="TextBox 5929">
          <a:extLst>
            <a:ext uri="{FF2B5EF4-FFF2-40B4-BE49-F238E27FC236}">
              <a16:creationId xmlns:a16="http://schemas.microsoft.com/office/drawing/2014/main" id="{85D3FA75-BD62-46F6-A725-C629EC85F5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1" name="TextBox 5930">
          <a:extLst>
            <a:ext uri="{FF2B5EF4-FFF2-40B4-BE49-F238E27FC236}">
              <a16:creationId xmlns:a16="http://schemas.microsoft.com/office/drawing/2014/main" id="{6065A221-30A5-4B4D-993D-A3ECAEA330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2" name="TextBox 5931">
          <a:extLst>
            <a:ext uri="{FF2B5EF4-FFF2-40B4-BE49-F238E27FC236}">
              <a16:creationId xmlns:a16="http://schemas.microsoft.com/office/drawing/2014/main" id="{408E1DE7-0B67-4488-A6E0-0DE5CC5220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3" name="TextBox 5932">
          <a:extLst>
            <a:ext uri="{FF2B5EF4-FFF2-40B4-BE49-F238E27FC236}">
              <a16:creationId xmlns:a16="http://schemas.microsoft.com/office/drawing/2014/main" id="{C1976CF6-B4F9-4245-9CA9-2A79B28690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4" name="TextBox 5933">
          <a:extLst>
            <a:ext uri="{FF2B5EF4-FFF2-40B4-BE49-F238E27FC236}">
              <a16:creationId xmlns:a16="http://schemas.microsoft.com/office/drawing/2014/main" id="{6BAF3A9B-B10B-402B-B0C0-19D5D79A1B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5" name="TextBox 5934">
          <a:extLst>
            <a:ext uri="{FF2B5EF4-FFF2-40B4-BE49-F238E27FC236}">
              <a16:creationId xmlns:a16="http://schemas.microsoft.com/office/drawing/2014/main" id="{DFFF46A5-B9C4-49C2-AB12-9904764AC7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6" name="TextBox 5935">
          <a:extLst>
            <a:ext uri="{FF2B5EF4-FFF2-40B4-BE49-F238E27FC236}">
              <a16:creationId xmlns:a16="http://schemas.microsoft.com/office/drawing/2014/main" id="{07AED169-2427-414E-9D5C-0EDDEDF55B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7" name="TextBox 5936">
          <a:extLst>
            <a:ext uri="{FF2B5EF4-FFF2-40B4-BE49-F238E27FC236}">
              <a16:creationId xmlns:a16="http://schemas.microsoft.com/office/drawing/2014/main" id="{A1C2FB12-84B4-4855-A1C4-22C43FB9A9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8" name="TextBox 5937">
          <a:extLst>
            <a:ext uri="{FF2B5EF4-FFF2-40B4-BE49-F238E27FC236}">
              <a16:creationId xmlns:a16="http://schemas.microsoft.com/office/drawing/2014/main" id="{1C47BDB9-AE08-4333-A6AC-C95739A095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9" name="TextBox 5938">
          <a:extLst>
            <a:ext uri="{FF2B5EF4-FFF2-40B4-BE49-F238E27FC236}">
              <a16:creationId xmlns:a16="http://schemas.microsoft.com/office/drawing/2014/main" id="{B66C71F0-C478-4B44-8260-564ABD06C2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0" name="TextBox 5939">
          <a:extLst>
            <a:ext uri="{FF2B5EF4-FFF2-40B4-BE49-F238E27FC236}">
              <a16:creationId xmlns:a16="http://schemas.microsoft.com/office/drawing/2014/main" id="{B402739C-B43D-4C08-BB5D-E7BDDE944F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1" name="TextBox 5940">
          <a:extLst>
            <a:ext uri="{FF2B5EF4-FFF2-40B4-BE49-F238E27FC236}">
              <a16:creationId xmlns:a16="http://schemas.microsoft.com/office/drawing/2014/main" id="{21CE75C3-BCA1-4AB3-AE07-A47C09C471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2" name="TextBox 5941">
          <a:extLst>
            <a:ext uri="{FF2B5EF4-FFF2-40B4-BE49-F238E27FC236}">
              <a16:creationId xmlns:a16="http://schemas.microsoft.com/office/drawing/2014/main" id="{D5C85EC0-A20F-47B6-A742-F951D38C1B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3" name="TextBox 5942">
          <a:extLst>
            <a:ext uri="{FF2B5EF4-FFF2-40B4-BE49-F238E27FC236}">
              <a16:creationId xmlns:a16="http://schemas.microsoft.com/office/drawing/2014/main" id="{BFACA3F9-2742-4E76-BFB7-3A1319E600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4" name="TextBox 5943">
          <a:extLst>
            <a:ext uri="{FF2B5EF4-FFF2-40B4-BE49-F238E27FC236}">
              <a16:creationId xmlns:a16="http://schemas.microsoft.com/office/drawing/2014/main" id="{89E07E77-7734-4792-BE92-B6247A98DF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5" name="TextBox 5944">
          <a:extLst>
            <a:ext uri="{FF2B5EF4-FFF2-40B4-BE49-F238E27FC236}">
              <a16:creationId xmlns:a16="http://schemas.microsoft.com/office/drawing/2014/main" id="{459A97CC-D48D-440B-918C-D257155A1E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6" name="TextBox 5945">
          <a:extLst>
            <a:ext uri="{FF2B5EF4-FFF2-40B4-BE49-F238E27FC236}">
              <a16:creationId xmlns:a16="http://schemas.microsoft.com/office/drawing/2014/main" id="{1A0D7C5D-3664-427B-A828-864C01D81E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7" name="TextBox 5946">
          <a:extLst>
            <a:ext uri="{FF2B5EF4-FFF2-40B4-BE49-F238E27FC236}">
              <a16:creationId xmlns:a16="http://schemas.microsoft.com/office/drawing/2014/main" id="{F42ECA73-6900-4C9D-A57E-B3117600D9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8" name="TextBox 5947">
          <a:extLst>
            <a:ext uri="{FF2B5EF4-FFF2-40B4-BE49-F238E27FC236}">
              <a16:creationId xmlns:a16="http://schemas.microsoft.com/office/drawing/2014/main" id="{BD97F6DF-9EF2-44EF-8B80-6A85D5B8F3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9" name="TextBox 5948">
          <a:extLst>
            <a:ext uri="{FF2B5EF4-FFF2-40B4-BE49-F238E27FC236}">
              <a16:creationId xmlns:a16="http://schemas.microsoft.com/office/drawing/2014/main" id="{0537D1FC-CEEB-4340-A254-F1D104A617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0" name="TextBox 5949">
          <a:extLst>
            <a:ext uri="{FF2B5EF4-FFF2-40B4-BE49-F238E27FC236}">
              <a16:creationId xmlns:a16="http://schemas.microsoft.com/office/drawing/2014/main" id="{9F6B8FEF-BF63-472C-8B03-863ADC0F9C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1" name="TextBox 5950">
          <a:extLst>
            <a:ext uri="{FF2B5EF4-FFF2-40B4-BE49-F238E27FC236}">
              <a16:creationId xmlns:a16="http://schemas.microsoft.com/office/drawing/2014/main" id="{ECDF2C66-C4B5-4708-BCA4-44ECB1689E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2" name="TextBox 5951">
          <a:extLst>
            <a:ext uri="{FF2B5EF4-FFF2-40B4-BE49-F238E27FC236}">
              <a16:creationId xmlns:a16="http://schemas.microsoft.com/office/drawing/2014/main" id="{C18975E5-0833-42AF-AB53-89EF221EBA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3" name="TextBox 5952">
          <a:extLst>
            <a:ext uri="{FF2B5EF4-FFF2-40B4-BE49-F238E27FC236}">
              <a16:creationId xmlns:a16="http://schemas.microsoft.com/office/drawing/2014/main" id="{6F575807-BEEB-4199-9485-2071864967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4" name="TextBox 5953">
          <a:extLst>
            <a:ext uri="{FF2B5EF4-FFF2-40B4-BE49-F238E27FC236}">
              <a16:creationId xmlns:a16="http://schemas.microsoft.com/office/drawing/2014/main" id="{58630743-A12D-44BC-9A2F-F306F7BBC2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5" name="TextBox 5954">
          <a:extLst>
            <a:ext uri="{FF2B5EF4-FFF2-40B4-BE49-F238E27FC236}">
              <a16:creationId xmlns:a16="http://schemas.microsoft.com/office/drawing/2014/main" id="{B7962556-0414-43FB-99DC-A58672ABF2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6" name="TextBox 5955">
          <a:extLst>
            <a:ext uri="{FF2B5EF4-FFF2-40B4-BE49-F238E27FC236}">
              <a16:creationId xmlns:a16="http://schemas.microsoft.com/office/drawing/2014/main" id="{1BAF322E-7273-4035-8F26-0932535E12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7" name="TextBox 5956">
          <a:extLst>
            <a:ext uri="{FF2B5EF4-FFF2-40B4-BE49-F238E27FC236}">
              <a16:creationId xmlns:a16="http://schemas.microsoft.com/office/drawing/2014/main" id="{5505FAC0-2C1D-4D1B-B4F0-97853DABFA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8" name="TextBox 5957">
          <a:extLst>
            <a:ext uri="{FF2B5EF4-FFF2-40B4-BE49-F238E27FC236}">
              <a16:creationId xmlns:a16="http://schemas.microsoft.com/office/drawing/2014/main" id="{EB77FA20-4855-4BFE-8F06-1842DE97ED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9" name="TextBox 5958">
          <a:extLst>
            <a:ext uri="{FF2B5EF4-FFF2-40B4-BE49-F238E27FC236}">
              <a16:creationId xmlns:a16="http://schemas.microsoft.com/office/drawing/2014/main" id="{7BDB1D8C-3590-45DA-A03B-26AE70E3A3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0" name="TextBox 5959">
          <a:extLst>
            <a:ext uri="{FF2B5EF4-FFF2-40B4-BE49-F238E27FC236}">
              <a16:creationId xmlns:a16="http://schemas.microsoft.com/office/drawing/2014/main" id="{41A61551-CC56-4F05-AFF0-4FC3D9C396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1" name="TextBox 5960">
          <a:extLst>
            <a:ext uri="{FF2B5EF4-FFF2-40B4-BE49-F238E27FC236}">
              <a16:creationId xmlns:a16="http://schemas.microsoft.com/office/drawing/2014/main" id="{16C702BE-99D2-42B9-902D-8EB7FF1447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2" name="TextBox 5961">
          <a:extLst>
            <a:ext uri="{FF2B5EF4-FFF2-40B4-BE49-F238E27FC236}">
              <a16:creationId xmlns:a16="http://schemas.microsoft.com/office/drawing/2014/main" id="{4AB60EFB-D5EB-4F05-9D3E-31A7B9FA0B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3" name="TextBox 5962">
          <a:extLst>
            <a:ext uri="{FF2B5EF4-FFF2-40B4-BE49-F238E27FC236}">
              <a16:creationId xmlns:a16="http://schemas.microsoft.com/office/drawing/2014/main" id="{CC13C4EB-2262-4BA1-B71A-35374C5F92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4" name="TextBox 5963">
          <a:extLst>
            <a:ext uri="{FF2B5EF4-FFF2-40B4-BE49-F238E27FC236}">
              <a16:creationId xmlns:a16="http://schemas.microsoft.com/office/drawing/2014/main" id="{4661B305-BEAD-4744-8081-9985C96136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5" name="TextBox 5964">
          <a:extLst>
            <a:ext uri="{FF2B5EF4-FFF2-40B4-BE49-F238E27FC236}">
              <a16:creationId xmlns:a16="http://schemas.microsoft.com/office/drawing/2014/main" id="{778F9E72-91E9-43A5-9828-65437BA3D4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6" name="TextBox 5965">
          <a:extLst>
            <a:ext uri="{FF2B5EF4-FFF2-40B4-BE49-F238E27FC236}">
              <a16:creationId xmlns:a16="http://schemas.microsoft.com/office/drawing/2014/main" id="{F9DA257C-CA2A-4749-B07F-4C3A030065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7" name="TextBox 5966">
          <a:extLst>
            <a:ext uri="{FF2B5EF4-FFF2-40B4-BE49-F238E27FC236}">
              <a16:creationId xmlns:a16="http://schemas.microsoft.com/office/drawing/2014/main" id="{04648648-88B4-488A-9DE2-7A69DDBF7C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8" name="TextBox 5967">
          <a:extLst>
            <a:ext uri="{FF2B5EF4-FFF2-40B4-BE49-F238E27FC236}">
              <a16:creationId xmlns:a16="http://schemas.microsoft.com/office/drawing/2014/main" id="{4ABB8FEB-E5AE-4DA5-AFB9-05180335EF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9" name="TextBox 5968">
          <a:extLst>
            <a:ext uri="{FF2B5EF4-FFF2-40B4-BE49-F238E27FC236}">
              <a16:creationId xmlns:a16="http://schemas.microsoft.com/office/drawing/2014/main" id="{4C117C50-C723-4F82-A8D0-1DB7D9FC44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0" name="TextBox 5969">
          <a:extLst>
            <a:ext uri="{FF2B5EF4-FFF2-40B4-BE49-F238E27FC236}">
              <a16:creationId xmlns:a16="http://schemas.microsoft.com/office/drawing/2014/main" id="{BFE1D72F-0105-41EF-A358-F0CF189E32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1" name="TextBox 5970">
          <a:extLst>
            <a:ext uri="{FF2B5EF4-FFF2-40B4-BE49-F238E27FC236}">
              <a16:creationId xmlns:a16="http://schemas.microsoft.com/office/drawing/2014/main" id="{479AA30B-4D70-4BCA-B8AD-CC9C7592BB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2" name="TextBox 5971">
          <a:extLst>
            <a:ext uri="{FF2B5EF4-FFF2-40B4-BE49-F238E27FC236}">
              <a16:creationId xmlns:a16="http://schemas.microsoft.com/office/drawing/2014/main" id="{AB80D7C9-8E10-4F40-98DC-7C189C024B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3" name="TextBox 5972">
          <a:extLst>
            <a:ext uri="{FF2B5EF4-FFF2-40B4-BE49-F238E27FC236}">
              <a16:creationId xmlns:a16="http://schemas.microsoft.com/office/drawing/2014/main" id="{AACEF600-43D5-41BC-B460-C4BE9408D8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4" name="TextBox 5973">
          <a:extLst>
            <a:ext uri="{FF2B5EF4-FFF2-40B4-BE49-F238E27FC236}">
              <a16:creationId xmlns:a16="http://schemas.microsoft.com/office/drawing/2014/main" id="{34DA48E7-63EF-4C0A-9548-A70E39220A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5" name="TextBox 5974">
          <a:extLst>
            <a:ext uri="{FF2B5EF4-FFF2-40B4-BE49-F238E27FC236}">
              <a16:creationId xmlns:a16="http://schemas.microsoft.com/office/drawing/2014/main" id="{07F5624E-D09D-41CE-BA73-37DB4D07EB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6" name="TextBox 5975">
          <a:extLst>
            <a:ext uri="{FF2B5EF4-FFF2-40B4-BE49-F238E27FC236}">
              <a16:creationId xmlns:a16="http://schemas.microsoft.com/office/drawing/2014/main" id="{5B77A02D-AE35-46F6-9E81-34747DE51F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7" name="TextBox 5976">
          <a:extLst>
            <a:ext uri="{FF2B5EF4-FFF2-40B4-BE49-F238E27FC236}">
              <a16:creationId xmlns:a16="http://schemas.microsoft.com/office/drawing/2014/main" id="{453C790E-30AA-4587-BA7D-FCEA5EBD46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8" name="TextBox 5977">
          <a:extLst>
            <a:ext uri="{FF2B5EF4-FFF2-40B4-BE49-F238E27FC236}">
              <a16:creationId xmlns:a16="http://schemas.microsoft.com/office/drawing/2014/main" id="{F7481FC6-FCFE-43ED-A99F-A030A95068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9" name="TextBox 5978">
          <a:extLst>
            <a:ext uri="{FF2B5EF4-FFF2-40B4-BE49-F238E27FC236}">
              <a16:creationId xmlns:a16="http://schemas.microsoft.com/office/drawing/2014/main" id="{9A18550A-01E7-47E4-BBE3-A58255DF03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0" name="TextBox 5979">
          <a:extLst>
            <a:ext uri="{FF2B5EF4-FFF2-40B4-BE49-F238E27FC236}">
              <a16:creationId xmlns:a16="http://schemas.microsoft.com/office/drawing/2014/main" id="{B9BA31CC-8653-4C3B-A3DA-B17113B0B6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1" name="TextBox 5980">
          <a:extLst>
            <a:ext uri="{FF2B5EF4-FFF2-40B4-BE49-F238E27FC236}">
              <a16:creationId xmlns:a16="http://schemas.microsoft.com/office/drawing/2014/main" id="{A15241CF-3811-4A74-8C18-348F84B834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2" name="TextBox 5981">
          <a:extLst>
            <a:ext uri="{FF2B5EF4-FFF2-40B4-BE49-F238E27FC236}">
              <a16:creationId xmlns:a16="http://schemas.microsoft.com/office/drawing/2014/main" id="{4AB0C631-7423-4032-A2F2-80927D69EC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3" name="TextBox 5982">
          <a:extLst>
            <a:ext uri="{FF2B5EF4-FFF2-40B4-BE49-F238E27FC236}">
              <a16:creationId xmlns:a16="http://schemas.microsoft.com/office/drawing/2014/main" id="{6F9BA318-6355-455E-82A1-79B55A17F0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4" name="TextBox 5983">
          <a:extLst>
            <a:ext uri="{FF2B5EF4-FFF2-40B4-BE49-F238E27FC236}">
              <a16:creationId xmlns:a16="http://schemas.microsoft.com/office/drawing/2014/main" id="{CAEE2311-C954-4D9D-BEB8-5B434D43CA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5" name="TextBox 5984">
          <a:extLst>
            <a:ext uri="{FF2B5EF4-FFF2-40B4-BE49-F238E27FC236}">
              <a16:creationId xmlns:a16="http://schemas.microsoft.com/office/drawing/2014/main" id="{D6061F9E-40A2-4DF0-958A-E80A893663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6" name="TextBox 5985">
          <a:extLst>
            <a:ext uri="{FF2B5EF4-FFF2-40B4-BE49-F238E27FC236}">
              <a16:creationId xmlns:a16="http://schemas.microsoft.com/office/drawing/2014/main" id="{F7C8FC68-0083-451E-87C1-E74269C6B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7" name="TextBox 5986">
          <a:extLst>
            <a:ext uri="{FF2B5EF4-FFF2-40B4-BE49-F238E27FC236}">
              <a16:creationId xmlns:a16="http://schemas.microsoft.com/office/drawing/2014/main" id="{FD8AF5FF-AE95-43CD-8329-C9E4F7E1A6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8" name="TextBox 5987">
          <a:extLst>
            <a:ext uri="{FF2B5EF4-FFF2-40B4-BE49-F238E27FC236}">
              <a16:creationId xmlns:a16="http://schemas.microsoft.com/office/drawing/2014/main" id="{6B34D260-2D14-4035-8377-32EF002D63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9" name="TextBox 5988">
          <a:extLst>
            <a:ext uri="{FF2B5EF4-FFF2-40B4-BE49-F238E27FC236}">
              <a16:creationId xmlns:a16="http://schemas.microsoft.com/office/drawing/2014/main" id="{E4A1A1B0-D45F-40B1-842B-44352E2386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0" name="TextBox 5989">
          <a:extLst>
            <a:ext uri="{FF2B5EF4-FFF2-40B4-BE49-F238E27FC236}">
              <a16:creationId xmlns:a16="http://schemas.microsoft.com/office/drawing/2014/main" id="{580B8780-AD78-4FEA-B82F-A8A5AEB902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1" name="TextBox 5990">
          <a:extLst>
            <a:ext uri="{FF2B5EF4-FFF2-40B4-BE49-F238E27FC236}">
              <a16:creationId xmlns:a16="http://schemas.microsoft.com/office/drawing/2014/main" id="{924BED49-34FF-46DE-8730-773B583C51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2" name="TextBox 5991">
          <a:extLst>
            <a:ext uri="{FF2B5EF4-FFF2-40B4-BE49-F238E27FC236}">
              <a16:creationId xmlns:a16="http://schemas.microsoft.com/office/drawing/2014/main" id="{2428846F-8966-4D79-A432-05DFDC54AB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3" name="TextBox 5992">
          <a:extLst>
            <a:ext uri="{FF2B5EF4-FFF2-40B4-BE49-F238E27FC236}">
              <a16:creationId xmlns:a16="http://schemas.microsoft.com/office/drawing/2014/main" id="{E190E228-752C-4BB7-9340-5D2EFCC40A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4" name="TextBox 5993">
          <a:extLst>
            <a:ext uri="{FF2B5EF4-FFF2-40B4-BE49-F238E27FC236}">
              <a16:creationId xmlns:a16="http://schemas.microsoft.com/office/drawing/2014/main" id="{36881988-BBE2-4FE9-952F-3667821329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5" name="TextBox 5994">
          <a:extLst>
            <a:ext uri="{FF2B5EF4-FFF2-40B4-BE49-F238E27FC236}">
              <a16:creationId xmlns:a16="http://schemas.microsoft.com/office/drawing/2014/main" id="{58611F37-EF3C-4FC5-AC6C-34ABC186D4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6" name="TextBox 5995">
          <a:extLst>
            <a:ext uri="{FF2B5EF4-FFF2-40B4-BE49-F238E27FC236}">
              <a16:creationId xmlns:a16="http://schemas.microsoft.com/office/drawing/2014/main" id="{384C2E79-5A0D-4AB3-80C6-4C5C695AD2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7" name="TextBox 5996">
          <a:extLst>
            <a:ext uri="{FF2B5EF4-FFF2-40B4-BE49-F238E27FC236}">
              <a16:creationId xmlns:a16="http://schemas.microsoft.com/office/drawing/2014/main" id="{8384360A-F59E-4392-A3BE-C01114A6F2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8" name="TextBox 5997">
          <a:extLst>
            <a:ext uri="{FF2B5EF4-FFF2-40B4-BE49-F238E27FC236}">
              <a16:creationId xmlns:a16="http://schemas.microsoft.com/office/drawing/2014/main" id="{61CD91FA-6361-4D79-A5F4-4988087569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9" name="TextBox 5998">
          <a:extLst>
            <a:ext uri="{FF2B5EF4-FFF2-40B4-BE49-F238E27FC236}">
              <a16:creationId xmlns:a16="http://schemas.microsoft.com/office/drawing/2014/main" id="{10EE6D49-E6E0-4F15-B9F7-F48D0E9F14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0" name="TextBox 5999">
          <a:extLst>
            <a:ext uri="{FF2B5EF4-FFF2-40B4-BE49-F238E27FC236}">
              <a16:creationId xmlns:a16="http://schemas.microsoft.com/office/drawing/2014/main" id="{383FA4B7-3FE9-46AE-BDA8-8F40BF4F9F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1" name="TextBox 6000">
          <a:extLst>
            <a:ext uri="{FF2B5EF4-FFF2-40B4-BE49-F238E27FC236}">
              <a16:creationId xmlns:a16="http://schemas.microsoft.com/office/drawing/2014/main" id="{B09EA49E-2283-46E6-A67B-BF5B650414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2" name="TextBox 6001">
          <a:extLst>
            <a:ext uri="{FF2B5EF4-FFF2-40B4-BE49-F238E27FC236}">
              <a16:creationId xmlns:a16="http://schemas.microsoft.com/office/drawing/2014/main" id="{A2249E66-6EC6-43B1-B9D2-8C968BA84D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3" name="TextBox 6002">
          <a:extLst>
            <a:ext uri="{FF2B5EF4-FFF2-40B4-BE49-F238E27FC236}">
              <a16:creationId xmlns:a16="http://schemas.microsoft.com/office/drawing/2014/main" id="{021EE9AC-36BD-4657-B5D1-0FE0DD81DF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4" name="TextBox 6003">
          <a:extLst>
            <a:ext uri="{FF2B5EF4-FFF2-40B4-BE49-F238E27FC236}">
              <a16:creationId xmlns:a16="http://schemas.microsoft.com/office/drawing/2014/main" id="{D4BF6871-E413-4C5D-94FD-C79CC2C16A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5" name="TextBox 6004">
          <a:extLst>
            <a:ext uri="{FF2B5EF4-FFF2-40B4-BE49-F238E27FC236}">
              <a16:creationId xmlns:a16="http://schemas.microsoft.com/office/drawing/2014/main" id="{886D1503-BB36-4522-B96C-C52BA68E24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6" name="TextBox 6005">
          <a:extLst>
            <a:ext uri="{FF2B5EF4-FFF2-40B4-BE49-F238E27FC236}">
              <a16:creationId xmlns:a16="http://schemas.microsoft.com/office/drawing/2014/main" id="{E7971628-5655-4DFF-A940-719B76AB54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7" name="TextBox 6006">
          <a:extLst>
            <a:ext uri="{FF2B5EF4-FFF2-40B4-BE49-F238E27FC236}">
              <a16:creationId xmlns:a16="http://schemas.microsoft.com/office/drawing/2014/main" id="{DD671EAA-523A-4B1C-A115-49BF900EA0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8" name="TextBox 6007">
          <a:extLst>
            <a:ext uri="{FF2B5EF4-FFF2-40B4-BE49-F238E27FC236}">
              <a16:creationId xmlns:a16="http://schemas.microsoft.com/office/drawing/2014/main" id="{118D1EEB-AD97-44F1-B584-AD90CBE7D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9" name="TextBox 6008">
          <a:extLst>
            <a:ext uri="{FF2B5EF4-FFF2-40B4-BE49-F238E27FC236}">
              <a16:creationId xmlns:a16="http://schemas.microsoft.com/office/drawing/2014/main" id="{1AB4A429-BBDA-46D4-B9B0-8CDE8EDD76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0" name="TextBox 6009">
          <a:extLst>
            <a:ext uri="{FF2B5EF4-FFF2-40B4-BE49-F238E27FC236}">
              <a16:creationId xmlns:a16="http://schemas.microsoft.com/office/drawing/2014/main" id="{AC014333-9E9C-49A9-829D-15AE1543C7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1" name="TextBox 6010">
          <a:extLst>
            <a:ext uri="{FF2B5EF4-FFF2-40B4-BE49-F238E27FC236}">
              <a16:creationId xmlns:a16="http://schemas.microsoft.com/office/drawing/2014/main" id="{B687DDF9-E448-4968-9515-A715C9A28E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2" name="TextBox 6011">
          <a:extLst>
            <a:ext uri="{FF2B5EF4-FFF2-40B4-BE49-F238E27FC236}">
              <a16:creationId xmlns:a16="http://schemas.microsoft.com/office/drawing/2014/main" id="{A343B331-F377-4578-B850-923764C953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3" name="TextBox 6012">
          <a:extLst>
            <a:ext uri="{FF2B5EF4-FFF2-40B4-BE49-F238E27FC236}">
              <a16:creationId xmlns:a16="http://schemas.microsoft.com/office/drawing/2014/main" id="{041F8FFA-FA3B-46BB-A2B4-A27520A4E1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4" name="TextBox 6013">
          <a:extLst>
            <a:ext uri="{FF2B5EF4-FFF2-40B4-BE49-F238E27FC236}">
              <a16:creationId xmlns:a16="http://schemas.microsoft.com/office/drawing/2014/main" id="{14DC78E3-1C45-4DF2-ADC0-22CC46E37C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5" name="TextBox 6014">
          <a:extLst>
            <a:ext uri="{FF2B5EF4-FFF2-40B4-BE49-F238E27FC236}">
              <a16:creationId xmlns:a16="http://schemas.microsoft.com/office/drawing/2014/main" id="{E1716440-B649-4353-AF79-BDDC809FE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6" name="TextBox 6015">
          <a:extLst>
            <a:ext uri="{FF2B5EF4-FFF2-40B4-BE49-F238E27FC236}">
              <a16:creationId xmlns:a16="http://schemas.microsoft.com/office/drawing/2014/main" id="{1096E1F7-02A3-4BD0-ACA3-62E3398499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7" name="TextBox 6016">
          <a:extLst>
            <a:ext uri="{FF2B5EF4-FFF2-40B4-BE49-F238E27FC236}">
              <a16:creationId xmlns:a16="http://schemas.microsoft.com/office/drawing/2014/main" id="{B03A4B2C-5059-4307-94C3-13433688DE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8" name="TextBox 6017">
          <a:extLst>
            <a:ext uri="{FF2B5EF4-FFF2-40B4-BE49-F238E27FC236}">
              <a16:creationId xmlns:a16="http://schemas.microsoft.com/office/drawing/2014/main" id="{0ABBE3B4-26C9-4EBF-92E6-C3A7291360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9" name="TextBox 6018">
          <a:extLst>
            <a:ext uri="{FF2B5EF4-FFF2-40B4-BE49-F238E27FC236}">
              <a16:creationId xmlns:a16="http://schemas.microsoft.com/office/drawing/2014/main" id="{79B26D3B-703F-4287-A92F-2FC02CEBF4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0" name="TextBox 6019">
          <a:extLst>
            <a:ext uri="{FF2B5EF4-FFF2-40B4-BE49-F238E27FC236}">
              <a16:creationId xmlns:a16="http://schemas.microsoft.com/office/drawing/2014/main" id="{23912437-FCF5-42DF-BFA4-FF9671358D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1" name="TextBox 6020">
          <a:extLst>
            <a:ext uri="{FF2B5EF4-FFF2-40B4-BE49-F238E27FC236}">
              <a16:creationId xmlns:a16="http://schemas.microsoft.com/office/drawing/2014/main" id="{752CA15C-C539-45F6-9ECF-487E418751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2" name="TextBox 6021">
          <a:extLst>
            <a:ext uri="{FF2B5EF4-FFF2-40B4-BE49-F238E27FC236}">
              <a16:creationId xmlns:a16="http://schemas.microsoft.com/office/drawing/2014/main" id="{24648B73-43FC-4709-9B7B-A4E181BF84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3" name="TextBox 6022">
          <a:extLst>
            <a:ext uri="{FF2B5EF4-FFF2-40B4-BE49-F238E27FC236}">
              <a16:creationId xmlns:a16="http://schemas.microsoft.com/office/drawing/2014/main" id="{B263D0CB-BE1D-49EC-8A66-2F06756484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4" name="TextBox 6023">
          <a:extLst>
            <a:ext uri="{FF2B5EF4-FFF2-40B4-BE49-F238E27FC236}">
              <a16:creationId xmlns:a16="http://schemas.microsoft.com/office/drawing/2014/main" id="{38F6F7E0-6AE0-4FD4-9D01-EE1C8ADECD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5" name="TextBox 6024">
          <a:extLst>
            <a:ext uri="{FF2B5EF4-FFF2-40B4-BE49-F238E27FC236}">
              <a16:creationId xmlns:a16="http://schemas.microsoft.com/office/drawing/2014/main" id="{A1887018-9806-43CE-8EB6-63A9353D65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6" name="TextBox 6025">
          <a:extLst>
            <a:ext uri="{FF2B5EF4-FFF2-40B4-BE49-F238E27FC236}">
              <a16:creationId xmlns:a16="http://schemas.microsoft.com/office/drawing/2014/main" id="{AF707E63-4A12-467E-A48C-1F93A8481A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7" name="TextBox 6026">
          <a:extLst>
            <a:ext uri="{FF2B5EF4-FFF2-40B4-BE49-F238E27FC236}">
              <a16:creationId xmlns:a16="http://schemas.microsoft.com/office/drawing/2014/main" id="{BE2FDF60-0B34-4FD7-B6C9-C664AFE3BD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8" name="TextBox 6027">
          <a:extLst>
            <a:ext uri="{FF2B5EF4-FFF2-40B4-BE49-F238E27FC236}">
              <a16:creationId xmlns:a16="http://schemas.microsoft.com/office/drawing/2014/main" id="{39DC600A-10E0-41A8-A41B-3E9C000AB3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9" name="TextBox 6028">
          <a:extLst>
            <a:ext uri="{FF2B5EF4-FFF2-40B4-BE49-F238E27FC236}">
              <a16:creationId xmlns:a16="http://schemas.microsoft.com/office/drawing/2014/main" id="{0FDC6C9C-B3D5-4B02-B339-FE02C98223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0" name="TextBox 6029">
          <a:extLst>
            <a:ext uri="{FF2B5EF4-FFF2-40B4-BE49-F238E27FC236}">
              <a16:creationId xmlns:a16="http://schemas.microsoft.com/office/drawing/2014/main" id="{CF149C63-0692-4E1D-B462-A7EC0C3889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1" name="TextBox 6030">
          <a:extLst>
            <a:ext uri="{FF2B5EF4-FFF2-40B4-BE49-F238E27FC236}">
              <a16:creationId xmlns:a16="http://schemas.microsoft.com/office/drawing/2014/main" id="{1A73D4F2-A064-4ABA-86A3-246BCFBF6B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2" name="TextBox 6031">
          <a:extLst>
            <a:ext uri="{FF2B5EF4-FFF2-40B4-BE49-F238E27FC236}">
              <a16:creationId xmlns:a16="http://schemas.microsoft.com/office/drawing/2014/main" id="{634C0C38-701D-47E0-ADAF-9B0D7811FC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3" name="TextBox 6032">
          <a:extLst>
            <a:ext uri="{FF2B5EF4-FFF2-40B4-BE49-F238E27FC236}">
              <a16:creationId xmlns:a16="http://schemas.microsoft.com/office/drawing/2014/main" id="{93F03EF5-8259-4103-AB33-F4B82C4D14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4" name="TextBox 6033">
          <a:extLst>
            <a:ext uri="{FF2B5EF4-FFF2-40B4-BE49-F238E27FC236}">
              <a16:creationId xmlns:a16="http://schemas.microsoft.com/office/drawing/2014/main" id="{651E0A93-C562-47A8-A74F-47EFF9A173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5" name="TextBox 6034">
          <a:extLst>
            <a:ext uri="{FF2B5EF4-FFF2-40B4-BE49-F238E27FC236}">
              <a16:creationId xmlns:a16="http://schemas.microsoft.com/office/drawing/2014/main" id="{FF1E97CE-F742-4D2E-9E25-8289559769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6" name="TextBox 6035">
          <a:extLst>
            <a:ext uri="{FF2B5EF4-FFF2-40B4-BE49-F238E27FC236}">
              <a16:creationId xmlns:a16="http://schemas.microsoft.com/office/drawing/2014/main" id="{8FE6ACF2-7233-4145-B523-03EC35FC2E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7" name="TextBox 6036">
          <a:extLst>
            <a:ext uri="{FF2B5EF4-FFF2-40B4-BE49-F238E27FC236}">
              <a16:creationId xmlns:a16="http://schemas.microsoft.com/office/drawing/2014/main" id="{C7CEF40D-CA5F-404E-BAD6-84049E5739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8" name="TextBox 6037">
          <a:extLst>
            <a:ext uri="{FF2B5EF4-FFF2-40B4-BE49-F238E27FC236}">
              <a16:creationId xmlns:a16="http://schemas.microsoft.com/office/drawing/2014/main" id="{C0A2E158-AC33-40DE-854A-FFCBD1C97E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9" name="TextBox 6038">
          <a:extLst>
            <a:ext uri="{FF2B5EF4-FFF2-40B4-BE49-F238E27FC236}">
              <a16:creationId xmlns:a16="http://schemas.microsoft.com/office/drawing/2014/main" id="{F55924CB-96C9-44FB-ABC1-13D1BC4E29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0" name="TextBox 6039">
          <a:extLst>
            <a:ext uri="{FF2B5EF4-FFF2-40B4-BE49-F238E27FC236}">
              <a16:creationId xmlns:a16="http://schemas.microsoft.com/office/drawing/2014/main" id="{E3BBAE67-B03A-4292-B7A1-C6A835C98A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1" name="TextBox 6040">
          <a:extLst>
            <a:ext uri="{FF2B5EF4-FFF2-40B4-BE49-F238E27FC236}">
              <a16:creationId xmlns:a16="http://schemas.microsoft.com/office/drawing/2014/main" id="{5485896B-D2EA-4FB8-A77C-4102913447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2" name="TextBox 6041">
          <a:extLst>
            <a:ext uri="{FF2B5EF4-FFF2-40B4-BE49-F238E27FC236}">
              <a16:creationId xmlns:a16="http://schemas.microsoft.com/office/drawing/2014/main" id="{0783E3C7-F4CC-4ABD-925D-84B3B8CD9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3" name="TextBox 6042">
          <a:extLst>
            <a:ext uri="{FF2B5EF4-FFF2-40B4-BE49-F238E27FC236}">
              <a16:creationId xmlns:a16="http://schemas.microsoft.com/office/drawing/2014/main" id="{E72263ED-CD63-4D47-A44B-0DC65E1D62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4" name="TextBox 6043">
          <a:extLst>
            <a:ext uri="{FF2B5EF4-FFF2-40B4-BE49-F238E27FC236}">
              <a16:creationId xmlns:a16="http://schemas.microsoft.com/office/drawing/2014/main" id="{8F412270-A543-4E8D-A45F-FB8B2EA8D9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5" name="TextBox 6044">
          <a:extLst>
            <a:ext uri="{FF2B5EF4-FFF2-40B4-BE49-F238E27FC236}">
              <a16:creationId xmlns:a16="http://schemas.microsoft.com/office/drawing/2014/main" id="{FFF545C0-5489-4944-BB67-F5F26E14BD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6" name="TextBox 6045">
          <a:extLst>
            <a:ext uri="{FF2B5EF4-FFF2-40B4-BE49-F238E27FC236}">
              <a16:creationId xmlns:a16="http://schemas.microsoft.com/office/drawing/2014/main" id="{59C28A02-8EF3-41A5-9E01-AB780A33F1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7" name="TextBox 6046">
          <a:extLst>
            <a:ext uri="{FF2B5EF4-FFF2-40B4-BE49-F238E27FC236}">
              <a16:creationId xmlns:a16="http://schemas.microsoft.com/office/drawing/2014/main" id="{DF02E057-B92E-441A-A9F9-A484A2EED6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8" name="TextBox 6047">
          <a:extLst>
            <a:ext uri="{FF2B5EF4-FFF2-40B4-BE49-F238E27FC236}">
              <a16:creationId xmlns:a16="http://schemas.microsoft.com/office/drawing/2014/main" id="{BB2D4E3D-BE51-45E4-9C17-870A0B9FD3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9" name="TextBox 6048">
          <a:extLst>
            <a:ext uri="{FF2B5EF4-FFF2-40B4-BE49-F238E27FC236}">
              <a16:creationId xmlns:a16="http://schemas.microsoft.com/office/drawing/2014/main" id="{9FBF3091-52FE-4438-8338-74042E3E14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0" name="TextBox 6049">
          <a:extLst>
            <a:ext uri="{FF2B5EF4-FFF2-40B4-BE49-F238E27FC236}">
              <a16:creationId xmlns:a16="http://schemas.microsoft.com/office/drawing/2014/main" id="{FBC46F0C-46B0-4F89-BDF8-C92256370D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1" name="TextBox 6050">
          <a:extLst>
            <a:ext uri="{FF2B5EF4-FFF2-40B4-BE49-F238E27FC236}">
              <a16:creationId xmlns:a16="http://schemas.microsoft.com/office/drawing/2014/main" id="{2785DAF9-7BF3-48D1-A553-564357708D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2" name="TextBox 6051">
          <a:extLst>
            <a:ext uri="{FF2B5EF4-FFF2-40B4-BE49-F238E27FC236}">
              <a16:creationId xmlns:a16="http://schemas.microsoft.com/office/drawing/2014/main" id="{C7808D59-2266-46EA-8156-F1606D5E5A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3" name="TextBox 6052">
          <a:extLst>
            <a:ext uri="{FF2B5EF4-FFF2-40B4-BE49-F238E27FC236}">
              <a16:creationId xmlns:a16="http://schemas.microsoft.com/office/drawing/2014/main" id="{2178F520-D4B3-4ED8-B545-0015DB30D0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4" name="TextBox 6053">
          <a:extLst>
            <a:ext uri="{FF2B5EF4-FFF2-40B4-BE49-F238E27FC236}">
              <a16:creationId xmlns:a16="http://schemas.microsoft.com/office/drawing/2014/main" id="{38E49F22-6595-437F-9B4D-B0E03128DA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5" name="TextBox 6054">
          <a:extLst>
            <a:ext uri="{FF2B5EF4-FFF2-40B4-BE49-F238E27FC236}">
              <a16:creationId xmlns:a16="http://schemas.microsoft.com/office/drawing/2014/main" id="{8DF7C5AF-73FC-4396-88A4-383A59B07E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6" name="TextBox 6055">
          <a:extLst>
            <a:ext uri="{FF2B5EF4-FFF2-40B4-BE49-F238E27FC236}">
              <a16:creationId xmlns:a16="http://schemas.microsoft.com/office/drawing/2014/main" id="{2A7FFCD3-D73F-4C3D-BF89-C55CA32054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7" name="TextBox 6056">
          <a:extLst>
            <a:ext uri="{FF2B5EF4-FFF2-40B4-BE49-F238E27FC236}">
              <a16:creationId xmlns:a16="http://schemas.microsoft.com/office/drawing/2014/main" id="{F444E492-FE67-4013-92B6-3AE572224C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8" name="TextBox 6057">
          <a:extLst>
            <a:ext uri="{FF2B5EF4-FFF2-40B4-BE49-F238E27FC236}">
              <a16:creationId xmlns:a16="http://schemas.microsoft.com/office/drawing/2014/main" id="{DB537BFB-C588-4D42-A75D-F42A399EC5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9" name="TextBox 6058">
          <a:extLst>
            <a:ext uri="{FF2B5EF4-FFF2-40B4-BE49-F238E27FC236}">
              <a16:creationId xmlns:a16="http://schemas.microsoft.com/office/drawing/2014/main" id="{234CECF6-FD1F-4EF1-BB6B-648C2FE0CC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0" name="TextBox 6059">
          <a:extLst>
            <a:ext uri="{FF2B5EF4-FFF2-40B4-BE49-F238E27FC236}">
              <a16:creationId xmlns:a16="http://schemas.microsoft.com/office/drawing/2014/main" id="{6303DFE6-1232-4E4E-AF2E-9F6E80ACFD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1" name="TextBox 6060">
          <a:extLst>
            <a:ext uri="{FF2B5EF4-FFF2-40B4-BE49-F238E27FC236}">
              <a16:creationId xmlns:a16="http://schemas.microsoft.com/office/drawing/2014/main" id="{A82A8C73-CCE8-4E3E-BF4C-8AF06BADA5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2" name="TextBox 6061">
          <a:extLst>
            <a:ext uri="{FF2B5EF4-FFF2-40B4-BE49-F238E27FC236}">
              <a16:creationId xmlns:a16="http://schemas.microsoft.com/office/drawing/2014/main" id="{1090AB82-487E-4B75-8932-8FF7CCAA8F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3" name="TextBox 6062">
          <a:extLst>
            <a:ext uri="{FF2B5EF4-FFF2-40B4-BE49-F238E27FC236}">
              <a16:creationId xmlns:a16="http://schemas.microsoft.com/office/drawing/2014/main" id="{3E3CC879-8E71-423D-9FDF-05046AF355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4" name="TextBox 6063">
          <a:extLst>
            <a:ext uri="{FF2B5EF4-FFF2-40B4-BE49-F238E27FC236}">
              <a16:creationId xmlns:a16="http://schemas.microsoft.com/office/drawing/2014/main" id="{003BD54F-E3E0-40A6-B423-A8EA04D3F8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5" name="TextBox 6064">
          <a:extLst>
            <a:ext uri="{FF2B5EF4-FFF2-40B4-BE49-F238E27FC236}">
              <a16:creationId xmlns:a16="http://schemas.microsoft.com/office/drawing/2014/main" id="{F2B9FBF2-B3D7-46B0-8A83-D3D9158240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6" name="TextBox 6065">
          <a:extLst>
            <a:ext uri="{FF2B5EF4-FFF2-40B4-BE49-F238E27FC236}">
              <a16:creationId xmlns:a16="http://schemas.microsoft.com/office/drawing/2014/main" id="{C0DA6B79-C813-450B-A78E-7F4B8476E9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7" name="TextBox 6066">
          <a:extLst>
            <a:ext uri="{FF2B5EF4-FFF2-40B4-BE49-F238E27FC236}">
              <a16:creationId xmlns:a16="http://schemas.microsoft.com/office/drawing/2014/main" id="{EF96B280-3E4F-47CB-877E-9C0D36C2C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8" name="TextBox 6067">
          <a:extLst>
            <a:ext uri="{FF2B5EF4-FFF2-40B4-BE49-F238E27FC236}">
              <a16:creationId xmlns:a16="http://schemas.microsoft.com/office/drawing/2014/main" id="{A567812F-4DC6-4E89-B098-9C486F3B3A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9" name="TextBox 6068">
          <a:extLst>
            <a:ext uri="{FF2B5EF4-FFF2-40B4-BE49-F238E27FC236}">
              <a16:creationId xmlns:a16="http://schemas.microsoft.com/office/drawing/2014/main" id="{A588F715-9615-44C6-8145-77D088F8ED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0" name="TextBox 6069">
          <a:extLst>
            <a:ext uri="{FF2B5EF4-FFF2-40B4-BE49-F238E27FC236}">
              <a16:creationId xmlns:a16="http://schemas.microsoft.com/office/drawing/2014/main" id="{D40E460F-9EDB-424D-A98A-3FA8E135F3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1" name="TextBox 6070">
          <a:extLst>
            <a:ext uri="{FF2B5EF4-FFF2-40B4-BE49-F238E27FC236}">
              <a16:creationId xmlns:a16="http://schemas.microsoft.com/office/drawing/2014/main" id="{C336B916-47FD-471E-9A54-C695D45D1F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2" name="TextBox 6071">
          <a:extLst>
            <a:ext uri="{FF2B5EF4-FFF2-40B4-BE49-F238E27FC236}">
              <a16:creationId xmlns:a16="http://schemas.microsoft.com/office/drawing/2014/main" id="{D945BCE2-2977-42DC-8F79-1B80EC061A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3" name="TextBox 6072">
          <a:extLst>
            <a:ext uri="{FF2B5EF4-FFF2-40B4-BE49-F238E27FC236}">
              <a16:creationId xmlns:a16="http://schemas.microsoft.com/office/drawing/2014/main" id="{4F3A6903-88ED-421B-BEB3-27A644CCA6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4" name="TextBox 6073">
          <a:extLst>
            <a:ext uri="{FF2B5EF4-FFF2-40B4-BE49-F238E27FC236}">
              <a16:creationId xmlns:a16="http://schemas.microsoft.com/office/drawing/2014/main" id="{17CC7696-A995-4A47-B4C5-26342C89B6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5" name="TextBox 6074">
          <a:extLst>
            <a:ext uri="{FF2B5EF4-FFF2-40B4-BE49-F238E27FC236}">
              <a16:creationId xmlns:a16="http://schemas.microsoft.com/office/drawing/2014/main" id="{59793300-FEE6-4310-9D16-68DD205164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6" name="TextBox 6075">
          <a:extLst>
            <a:ext uri="{FF2B5EF4-FFF2-40B4-BE49-F238E27FC236}">
              <a16:creationId xmlns:a16="http://schemas.microsoft.com/office/drawing/2014/main" id="{3B5776D2-0C92-4D36-8B89-8D855F60A8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7" name="TextBox 6076">
          <a:extLst>
            <a:ext uri="{FF2B5EF4-FFF2-40B4-BE49-F238E27FC236}">
              <a16:creationId xmlns:a16="http://schemas.microsoft.com/office/drawing/2014/main" id="{88260E2A-9B09-4DA0-A741-2129583C7C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8" name="TextBox 6077">
          <a:extLst>
            <a:ext uri="{FF2B5EF4-FFF2-40B4-BE49-F238E27FC236}">
              <a16:creationId xmlns:a16="http://schemas.microsoft.com/office/drawing/2014/main" id="{3268766C-D44C-4568-9026-B6601C5117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9" name="TextBox 6078">
          <a:extLst>
            <a:ext uri="{FF2B5EF4-FFF2-40B4-BE49-F238E27FC236}">
              <a16:creationId xmlns:a16="http://schemas.microsoft.com/office/drawing/2014/main" id="{270A703E-F846-4109-99E3-9DC5B17A90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0" name="TextBox 6079">
          <a:extLst>
            <a:ext uri="{FF2B5EF4-FFF2-40B4-BE49-F238E27FC236}">
              <a16:creationId xmlns:a16="http://schemas.microsoft.com/office/drawing/2014/main" id="{9B674A46-BC23-4F7B-AA79-2AC978C740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1" name="TextBox 6080">
          <a:extLst>
            <a:ext uri="{FF2B5EF4-FFF2-40B4-BE49-F238E27FC236}">
              <a16:creationId xmlns:a16="http://schemas.microsoft.com/office/drawing/2014/main" id="{E998D865-E036-4D36-80B9-769E21C698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2" name="TextBox 6081">
          <a:extLst>
            <a:ext uri="{FF2B5EF4-FFF2-40B4-BE49-F238E27FC236}">
              <a16:creationId xmlns:a16="http://schemas.microsoft.com/office/drawing/2014/main" id="{7109A084-7E3E-4AE7-A2F0-B8EF694186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3" name="TextBox 6082">
          <a:extLst>
            <a:ext uri="{FF2B5EF4-FFF2-40B4-BE49-F238E27FC236}">
              <a16:creationId xmlns:a16="http://schemas.microsoft.com/office/drawing/2014/main" id="{1BFE3DF9-EEDE-4F31-8399-C6650149B5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4" name="TextBox 6083">
          <a:extLst>
            <a:ext uri="{FF2B5EF4-FFF2-40B4-BE49-F238E27FC236}">
              <a16:creationId xmlns:a16="http://schemas.microsoft.com/office/drawing/2014/main" id="{CE5ADFBA-7FD9-4371-A810-6C855FE959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5" name="TextBox 6084">
          <a:extLst>
            <a:ext uri="{FF2B5EF4-FFF2-40B4-BE49-F238E27FC236}">
              <a16:creationId xmlns:a16="http://schemas.microsoft.com/office/drawing/2014/main" id="{F1ED5474-8522-4158-8240-4D397B8125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6" name="TextBox 6085">
          <a:extLst>
            <a:ext uri="{FF2B5EF4-FFF2-40B4-BE49-F238E27FC236}">
              <a16:creationId xmlns:a16="http://schemas.microsoft.com/office/drawing/2014/main" id="{FB8A0EE4-698D-4140-9E8D-5F4F815034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7" name="TextBox 6086">
          <a:extLst>
            <a:ext uri="{FF2B5EF4-FFF2-40B4-BE49-F238E27FC236}">
              <a16:creationId xmlns:a16="http://schemas.microsoft.com/office/drawing/2014/main" id="{3D897CF8-9931-418A-8D9A-E9F516229B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8" name="TextBox 6087">
          <a:extLst>
            <a:ext uri="{FF2B5EF4-FFF2-40B4-BE49-F238E27FC236}">
              <a16:creationId xmlns:a16="http://schemas.microsoft.com/office/drawing/2014/main" id="{A26CEE40-2A2E-4345-ABCA-DA49163DA5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9" name="TextBox 6088">
          <a:extLst>
            <a:ext uri="{FF2B5EF4-FFF2-40B4-BE49-F238E27FC236}">
              <a16:creationId xmlns:a16="http://schemas.microsoft.com/office/drawing/2014/main" id="{64EDCCE9-7007-4981-AA87-DDA92299EB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0" name="TextBox 6089">
          <a:extLst>
            <a:ext uri="{FF2B5EF4-FFF2-40B4-BE49-F238E27FC236}">
              <a16:creationId xmlns:a16="http://schemas.microsoft.com/office/drawing/2014/main" id="{B5936C8A-8919-455D-866D-623C5B0324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1" name="TextBox 6090">
          <a:extLst>
            <a:ext uri="{FF2B5EF4-FFF2-40B4-BE49-F238E27FC236}">
              <a16:creationId xmlns:a16="http://schemas.microsoft.com/office/drawing/2014/main" id="{DED9E0E9-BE0E-4378-A8A1-BF337C427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2" name="TextBox 6091">
          <a:extLst>
            <a:ext uri="{FF2B5EF4-FFF2-40B4-BE49-F238E27FC236}">
              <a16:creationId xmlns:a16="http://schemas.microsoft.com/office/drawing/2014/main" id="{6A2C20CA-65B1-461A-87B7-AC9DC6963C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3" name="TextBox 6092">
          <a:extLst>
            <a:ext uri="{FF2B5EF4-FFF2-40B4-BE49-F238E27FC236}">
              <a16:creationId xmlns:a16="http://schemas.microsoft.com/office/drawing/2014/main" id="{2BE4DD20-9F6E-46E8-948F-EB312DA3AB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4" name="TextBox 6093">
          <a:extLst>
            <a:ext uri="{FF2B5EF4-FFF2-40B4-BE49-F238E27FC236}">
              <a16:creationId xmlns:a16="http://schemas.microsoft.com/office/drawing/2014/main" id="{857A2DEF-F2EF-45B4-8FFC-B65E9FA3B7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5" name="TextBox 6094">
          <a:extLst>
            <a:ext uri="{FF2B5EF4-FFF2-40B4-BE49-F238E27FC236}">
              <a16:creationId xmlns:a16="http://schemas.microsoft.com/office/drawing/2014/main" id="{4CF4F1B4-2F5C-45B4-BD67-D23E62F94C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6" name="TextBox 6095">
          <a:extLst>
            <a:ext uri="{FF2B5EF4-FFF2-40B4-BE49-F238E27FC236}">
              <a16:creationId xmlns:a16="http://schemas.microsoft.com/office/drawing/2014/main" id="{06E29B26-D99C-46BF-8BD0-CDEB48171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7" name="TextBox 6096">
          <a:extLst>
            <a:ext uri="{FF2B5EF4-FFF2-40B4-BE49-F238E27FC236}">
              <a16:creationId xmlns:a16="http://schemas.microsoft.com/office/drawing/2014/main" id="{41B27D63-2341-453E-AD9D-6C03C3B15A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8" name="TextBox 6097">
          <a:extLst>
            <a:ext uri="{FF2B5EF4-FFF2-40B4-BE49-F238E27FC236}">
              <a16:creationId xmlns:a16="http://schemas.microsoft.com/office/drawing/2014/main" id="{55341D2D-B20D-4479-B906-EAB10904B0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9" name="TextBox 6098">
          <a:extLst>
            <a:ext uri="{FF2B5EF4-FFF2-40B4-BE49-F238E27FC236}">
              <a16:creationId xmlns:a16="http://schemas.microsoft.com/office/drawing/2014/main" id="{3921248A-5DE8-4203-B968-E77BF5D25E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0" name="TextBox 6099">
          <a:extLst>
            <a:ext uri="{FF2B5EF4-FFF2-40B4-BE49-F238E27FC236}">
              <a16:creationId xmlns:a16="http://schemas.microsoft.com/office/drawing/2014/main" id="{801D73F7-FD64-411B-942F-6345196BEC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1" name="TextBox 6100">
          <a:extLst>
            <a:ext uri="{FF2B5EF4-FFF2-40B4-BE49-F238E27FC236}">
              <a16:creationId xmlns:a16="http://schemas.microsoft.com/office/drawing/2014/main" id="{624A232C-0DDA-4701-986E-C8A8026782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2" name="TextBox 6101">
          <a:extLst>
            <a:ext uri="{FF2B5EF4-FFF2-40B4-BE49-F238E27FC236}">
              <a16:creationId xmlns:a16="http://schemas.microsoft.com/office/drawing/2014/main" id="{FDC324C0-6378-4497-81ED-0D96A9E731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3" name="TextBox 6102">
          <a:extLst>
            <a:ext uri="{FF2B5EF4-FFF2-40B4-BE49-F238E27FC236}">
              <a16:creationId xmlns:a16="http://schemas.microsoft.com/office/drawing/2014/main" id="{D4903C5A-8AE0-4ABB-9867-C5ADA21F16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4" name="TextBox 6103">
          <a:extLst>
            <a:ext uri="{FF2B5EF4-FFF2-40B4-BE49-F238E27FC236}">
              <a16:creationId xmlns:a16="http://schemas.microsoft.com/office/drawing/2014/main" id="{C160BB6B-1A79-4683-A8D2-C0E36BB0F0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5" name="TextBox 6104">
          <a:extLst>
            <a:ext uri="{FF2B5EF4-FFF2-40B4-BE49-F238E27FC236}">
              <a16:creationId xmlns:a16="http://schemas.microsoft.com/office/drawing/2014/main" id="{4D39FA38-50B4-4219-A647-43F4BB63FE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6" name="TextBox 6105">
          <a:extLst>
            <a:ext uri="{FF2B5EF4-FFF2-40B4-BE49-F238E27FC236}">
              <a16:creationId xmlns:a16="http://schemas.microsoft.com/office/drawing/2014/main" id="{4AE65483-9CE1-49FC-A8CD-F53B0EA929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7" name="TextBox 6106">
          <a:extLst>
            <a:ext uri="{FF2B5EF4-FFF2-40B4-BE49-F238E27FC236}">
              <a16:creationId xmlns:a16="http://schemas.microsoft.com/office/drawing/2014/main" id="{44339214-9FDD-424A-949D-9FE87AA943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8" name="TextBox 6107">
          <a:extLst>
            <a:ext uri="{FF2B5EF4-FFF2-40B4-BE49-F238E27FC236}">
              <a16:creationId xmlns:a16="http://schemas.microsoft.com/office/drawing/2014/main" id="{A66058DE-246D-4621-B633-9736CE34F6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9" name="TextBox 6108">
          <a:extLst>
            <a:ext uri="{FF2B5EF4-FFF2-40B4-BE49-F238E27FC236}">
              <a16:creationId xmlns:a16="http://schemas.microsoft.com/office/drawing/2014/main" id="{7F39B112-EF61-41B9-8C39-B91101BD75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0" name="TextBox 6109">
          <a:extLst>
            <a:ext uri="{FF2B5EF4-FFF2-40B4-BE49-F238E27FC236}">
              <a16:creationId xmlns:a16="http://schemas.microsoft.com/office/drawing/2014/main" id="{4729DAF8-8762-420D-8981-CBBD914B2B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1" name="TextBox 6110">
          <a:extLst>
            <a:ext uri="{FF2B5EF4-FFF2-40B4-BE49-F238E27FC236}">
              <a16:creationId xmlns:a16="http://schemas.microsoft.com/office/drawing/2014/main" id="{1719A994-C86B-4376-9AEA-29915129EE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2" name="TextBox 6111">
          <a:extLst>
            <a:ext uri="{FF2B5EF4-FFF2-40B4-BE49-F238E27FC236}">
              <a16:creationId xmlns:a16="http://schemas.microsoft.com/office/drawing/2014/main" id="{24131216-3F1A-4FE3-9EBF-DF164E01FD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3" name="TextBox 6112">
          <a:extLst>
            <a:ext uri="{FF2B5EF4-FFF2-40B4-BE49-F238E27FC236}">
              <a16:creationId xmlns:a16="http://schemas.microsoft.com/office/drawing/2014/main" id="{3997BFB5-6DA8-44CA-A846-B731524DA1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4" name="TextBox 6113">
          <a:extLst>
            <a:ext uri="{FF2B5EF4-FFF2-40B4-BE49-F238E27FC236}">
              <a16:creationId xmlns:a16="http://schemas.microsoft.com/office/drawing/2014/main" id="{08122687-06D0-4592-A457-018A08B144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5" name="TextBox 6114">
          <a:extLst>
            <a:ext uri="{FF2B5EF4-FFF2-40B4-BE49-F238E27FC236}">
              <a16:creationId xmlns:a16="http://schemas.microsoft.com/office/drawing/2014/main" id="{49E5F6F9-0A11-49DC-A5F2-9E642FE1F3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6" name="TextBox 6115">
          <a:extLst>
            <a:ext uri="{FF2B5EF4-FFF2-40B4-BE49-F238E27FC236}">
              <a16:creationId xmlns:a16="http://schemas.microsoft.com/office/drawing/2014/main" id="{7AEA0BB7-1758-4F49-BECF-84E2A0FAE8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7" name="TextBox 6116">
          <a:extLst>
            <a:ext uri="{FF2B5EF4-FFF2-40B4-BE49-F238E27FC236}">
              <a16:creationId xmlns:a16="http://schemas.microsoft.com/office/drawing/2014/main" id="{E239C7E3-2498-4C1F-A310-4EC58D9851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8" name="TextBox 6117">
          <a:extLst>
            <a:ext uri="{FF2B5EF4-FFF2-40B4-BE49-F238E27FC236}">
              <a16:creationId xmlns:a16="http://schemas.microsoft.com/office/drawing/2014/main" id="{4F1D56BB-1F8D-4B96-B2D8-9DAA5A9D5C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9" name="TextBox 6118">
          <a:extLst>
            <a:ext uri="{FF2B5EF4-FFF2-40B4-BE49-F238E27FC236}">
              <a16:creationId xmlns:a16="http://schemas.microsoft.com/office/drawing/2014/main" id="{5196CA3F-C216-4F7A-A14C-2261683B78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0" name="TextBox 6119">
          <a:extLst>
            <a:ext uri="{FF2B5EF4-FFF2-40B4-BE49-F238E27FC236}">
              <a16:creationId xmlns:a16="http://schemas.microsoft.com/office/drawing/2014/main" id="{585407EA-0601-4E44-8652-C7A1D4D0B0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1" name="TextBox 6120">
          <a:extLst>
            <a:ext uri="{FF2B5EF4-FFF2-40B4-BE49-F238E27FC236}">
              <a16:creationId xmlns:a16="http://schemas.microsoft.com/office/drawing/2014/main" id="{77BF8A09-594A-4242-A78B-726DF1B336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2" name="TextBox 6121">
          <a:extLst>
            <a:ext uri="{FF2B5EF4-FFF2-40B4-BE49-F238E27FC236}">
              <a16:creationId xmlns:a16="http://schemas.microsoft.com/office/drawing/2014/main" id="{D5950370-70CB-48AC-86A7-5C55ABE0BE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3" name="TextBox 6122">
          <a:extLst>
            <a:ext uri="{FF2B5EF4-FFF2-40B4-BE49-F238E27FC236}">
              <a16:creationId xmlns:a16="http://schemas.microsoft.com/office/drawing/2014/main" id="{DEA6DA46-FD86-4A92-8BD8-0EA9B8B6D6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4" name="TextBox 6123">
          <a:extLst>
            <a:ext uri="{FF2B5EF4-FFF2-40B4-BE49-F238E27FC236}">
              <a16:creationId xmlns:a16="http://schemas.microsoft.com/office/drawing/2014/main" id="{7E819AA3-6F14-4AF1-BDAA-F9F1E47505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5" name="TextBox 6124">
          <a:extLst>
            <a:ext uri="{FF2B5EF4-FFF2-40B4-BE49-F238E27FC236}">
              <a16:creationId xmlns:a16="http://schemas.microsoft.com/office/drawing/2014/main" id="{61BD4550-1D4F-42CB-A65E-CC93A2ADB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6" name="TextBox 6125">
          <a:extLst>
            <a:ext uri="{FF2B5EF4-FFF2-40B4-BE49-F238E27FC236}">
              <a16:creationId xmlns:a16="http://schemas.microsoft.com/office/drawing/2014/main" id="{22AB435D-321D-46A9-B98A-4A7E58272E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7" name="TextBox 6126">
          <a:extLst>
            <a:ext uri="{FF2B5EF4-FFF2-40B4-BE49-F238E27FC236}">
              <a16:creationId xmlns:a16="http://schemas.microsoft.com/office/drawing/2014/main" id="{3ECD7E86-8ED8-4B98-BF62-9325BACBAF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8" name="TextBox 6127">
          <a:extLst>
            <a:ext uri="{FF2B5EF4-FFF2-40B4-BE49-F238E27FC236}">
              <a16:creationId xmlns:a16="http://schemas.microsoft.com/office/drawing/2014/main" id="{D0AB70AD-CEF5-4365-9D9C-99C18440DD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9" name="TextBox 6128">
          <a:extLst>
            <a:ext uri="{FF2B5EF4-FFF2-40B4-BE49-F238E27FC236}">
              <a16:creationId xmlns:a16="http://schemas.microsoft.com/office/drawing/2014/main" id="{1C85F78B-2443-4C76-9F1A-89C17553EF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0" name="TextBox 6129">
          <a:extLst>
            <a:ext uri="{FF2B5EF4-FFF2-40B4-BE49-F238E27FC236}">
              <a16:creationId xmlns:a16="http://schemas.microsoft.com/office/drawing/2014/main" id="{5AE311F8-41AD-4CC4-B8AA-B675947D6F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1" name="TextBox 6130">
          <a:extLst>
            <a:ext uri="{FF2B5EF4-FFF2-40B4-BE49-F238E27FC236}">
              <a16:creationId xmlns:a16="http://schemas.microsoft.com/office/drawing/2014/main" id="{9C671643-A4B0-4E6E-B2E9-EE4627F1B5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2" name="TextBox 6131">
          <a:extLst>
            <a:ext uri="{FF2B5EF4-FFF2-40B4-BE49-F238E27FC236}">
              <a16:creationId xmlns:a16="http://schemas.microsoft.com/office/drawing/2014/main" id="{514E8D0C-903C-42FA-A38E-706935E8BD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3" name="TextBox 6132">
          <a:extLst>
            <a:ext uri="{FF2B5EF4-FFF2-40B4-BE49-F238E27FC236}">
              <a16:creationId xmlns:a16="http://schemas.microsoft.com/office/drawing/2014/main" id="{F5D1FDDB-4D86-407C-922E-77B7D56CDE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4" name="TextBox 6133">
          <a:extLst>
            <a:ext uri="{FF2B5EF4-FFF2-40B4-BE49-F238E27FC236}">
              <a16:creationId xmlns:a16="http://schemas.microsoft.com/office/drawing/2014/main" id="{0093725D-1ED1-4B4C-8CF2-DDE34DF81E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5" name="TextBox 6134">
          <a:extLst>
            <a:ext uri="{FF2B5EF4-FFF2-40B4-BE49-F238E27FC236}">
              <a16:creationId xmlns:a16="http://schemas.microsoft.com/office/drawing/2014/main" id="{FB5395AD-F51B-482F-948B-501CD319F2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6" name="TextBox 6135">
          <a:extLst>
            <a:ext uri="{FF2B5EF4-FFF2-40B4-BE49-F238E27FC236}">
              <a16:creationId xmlns:a16="http://schemas.microsoft.com/office/drawing/2014/main" id="{8352DE2C-73AA-4CD8-BE15-1A2EAEE218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7" name="TextBox 6136">
          <a:extLst>
            <a:ext uri="{FF2B5EF4-FFF2-40B4-BE49-F238E27FC236}">
              <a16:creationId xmlns:a16="http://schemas.microsoft.com/office/drawing/2014/main" id="{7E9A3604-E814-4135-963D-B2F15AE1BE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8" name="TextBox 6137">
          <a:extLst>
            <a:ext uri="{FF2B5EF4-FFF2-40B4-BE49-F238E27FC236}">
              <a16:creationId xmlns:a16="http://schemas.microsoft.com/office/drawing/2014/main" id="{91BD37B9-6823-4BC3-B8A8-E15522090E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9" name="TextBox 6138">
          <a:extLst>
            <a:ext uri="{FF2B5EF4-FFF2-40B4-BE49-F238E27FC236}">
              <a16:creationId xmlns:a16="http://schemas.microsoft.com/office/drawing/2014/main" id="{40B15B5D-D6D7-4F5A-AA03-39751B34F5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0" name="TextBox 6139">
          <a:extLst>
            <a:ext uri="{FF2B5EF4-FFF2-40B4-BE49-F238E27FC236}">
              <a16:creationId xmlns:a16="http://schemas.microsoft.com/office/drawing/2014/main" id="{4F6AE763-EAA5-4CC8-BC97-DA025856D4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1" name="TextBox 6140">
          <a:extLst>
            <a:ext uri="{FF2B5EF4-FFF2-40B4-BE49-F238E27FC236}">
              <a16:creationId xmlns:a16="http://schemas.microsoft.com/office/drawing/2014/main" id="{43098A95-B6CC-4F03-A7F2-E16DCBC884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2" name="TextBox 6141">
          <a:extLst>
            <a:ext uri="{FF2B5EF4-FFF2-40B4-BE49-F238E27FC236}">
              <a16:creationId xmlns:a16="http://schemas.microsoft.com/office/drawing/2014/main" id="{66C730FD-6748-4E70-B1E8-A5D4CB8748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3" name="TextBox 6142">
          <a:extLst>
            <a:ext uri="{FF2B5EF4-FFF2-40B4-BE49-F238E27FC236}">
              <a16:creationId xmlns:a16="http://schemas.microsoft.com/office/drawing/2014/main" id="{783ADA90-D05C-4D22-A1B2-8D346FBCBC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4" name="TextBox 6143">
          <a:extLst>
            <a:ext uri="{FF2B5EF4-FFF2-40B4-BE49-F238E27FC236}">
              <a16:creationId xmlns:a16="http://schemas.microsoft.com/office/drawing/2014/main" id="{AA7E1019-4AF3-4C84-96F5-B2286BA327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5" name="TextBox 6144">
          <a:extLst>
            <a:ext uri="{FF2B5EF4-FFF2-40B4-BE49-F238E27FC236}">
              <a16:creationId xmlns:a16="http://schemas.microsoft.com/office/drawing/2014/main" id="{CAE90249-7434-4C44-9DCE-8D6625DDA1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6" name="TextBox 6145">
          <a:extLst>
            <a:ext uri="{FF2B5EF4-FFF2-40B4-BE49-F238E27FC236}">
              <a16:creationId xmlns:a16="http://schemas.microsoft.com/office/drawing/2014/main" id="{32FE9B80-27AC-42A3-B06E-4E154A9F53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7" name="TextBox 6146">
          <a:extLst>
            <a:ext uri="{FF2B5EF4-FFF2-40B4-BE49-F238E27FC236}">
              <a16:creationId xmlns:a16="http://schemas.microsoft.com/office/drawing/2014/main" id="{D44762E1-E3E9-4840-B04D-F5CE211EC5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8" name="TextBox 6147">
          <a:extLst>
            <a:ext uri="{FF2B5EF4-FFF2-40B4-BE49-F238E27FC236}">
              <a16:creationId xmlns:a16="http://schemas.microsoft.com/office/drawing/2014/main" id="{A79A90FD-5938-493D-B0B8-5085B02BAF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9" name="TextBox 6148">
          <a:extLst>
            <a:ext uri="{FF2B5EF4-FFF2-40B4-BE49-F238E27FC236}">
              <a16:creationId xmlns:a16="http://schemas.microsoft.com/office/drawing/2014/main" id="{3D6FE9BC-7854-43C5-B76B-81B48A9D9F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0" name="TextBox 6149">
          <a:extLst>
            <a:ext uri="{FF2B5EF4-FFF2-40B4-BE49-F238E27FC236}">
              <a16:creationId xmlns:a16="http://schemas.microsoft.com/office/drawing/2014/main" id="{046A44E9-CB09-4A68-8C77-6A89621B72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1" name="TextBox 6150">
          <a:extLst>
            <a:ext uri="{FF2B5EF4-FFF2-40B4-BE49-F238E27FC236}">
              <a16:creationId xmlns:a16="http://schemas.microsoft.com/office/drawing/2014/main" id="{842F8B15-7579-4F47-AD8F-4D9D982381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2" name="TextBox 6151">
          <a:extLst>
            <a:ext uri="{FF2B5EF4-FFF2-40B4-BE49-F238E27FC236}">
              <a16:creationId xmlns:a16="http://schemas.microsoft.com/office/drawing/2014/main" id="{6C980379-0E60-4694-B08F-7289CF145D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3" name="TextBox 6152">
          <a:extLst>
            <a:ext uri="{FF2B5EF4-FFF2-40B4-BE49-F238E27FC236}">
              <a16:creationId xmlns:a16="http://schemas.microsoft.com/office/drawing/2014/main" id="{4E1E64D2-03D8-46A6-8790-1790E79D14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4" name="TextBox 6153">
          <a:extLst>
            <a:ext uri="{FF2B5EF4-FFF2-40B4-BE49-F238E27FC236}">
              <a16:creationId xmlns:a16="http://schemas.microsoft.com/office/drawing/2014/main" id="{FD2F6A7D-8BAB-411C-861A-3F697F09D4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5" name="TextBox 6154">
          <a:extLst>
            <a:ext uri="{FF2B5EF4-FFF2-40B4-BE49-F238E27FC236}">
              <a16:creationId xmlns:a16="http://schemas.microsoft.com/office/drawing/2014/main" id="{A16867A5-A93F-4BD6-B155-8E343302F2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6" name="TextBox 6155">
          <a:extLst>
            <a:ext uri="{FF2B5EF4-FFF2-40B4-BE49-F238E27FC236}">
              <a16:creationId xmlns:a16="http://schemas.microsoft.com/office/drawing/2014/main" id="{9E24A06C-B110-40DD-93FA-3B61421BCC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7" name="TextBox 6156">
          <a:extLst>
            <a:ext uri="{FF2B5EF4-FFF2-40B4-BE49-F238E27FC236}">
              <a16:creationId xmlns:a16="http://schemas.microsoft.com/office/drawing/2014/main" id="{60BAE766-3DDF-4D1D-BE1D-526A3D72B7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8" name="TextBox 6157">
          <a:extLst>
            <a:ext uri="{FF2B5EF4-FFF2-40B4-BE49-F238E27FC236}">
              <a16:creationId xmlns:a16="http://schemas.microsoft.com/office/drawing/2014/main" id="{0524EBDF-E695-41A3-8378-D18425FDD0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9" name="TextBox 6158">
          <a:extLst>
            <a:ext uri="{FF2B5EF4-FFF2-40B4-BE49-F238E27FC236}">
              <a16:creationId xmlns:a16="http://schemas.microsoft.com/office/drawing/2014/main" id="{D4EA7BC2-2279-417F-9A37-4BE9F8F936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60" name="TextBox 6159">
          <a:extLst>
            <a:ext uri="{FF2B5EF4-FFF2-40B4-BE49-F238E27FC236}">
              <a16:creationId xmlns:a16="http://schemas.microsoft.com/office/drawing/2014/main" id="{91796CEF-3FCB-453E-A88E-8BDB9799BB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61" name="TextBox 6160">
          <a:extLst>
            <a:ext uri="{FF2B5EF4-FFF2-40B4-BE49-F238E27FC236}">
              <a16:creationId xmlns:a16="http://schemas.microsoft.com/office/drawing/2014/main" id="{760C2881-665A-4BD6-8052-4748C3FE70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2" name="TextBox 6161">
          <a:extLst>
            <a:ext uri="{FF2B5EF4-FFF2-40B4-BE49-F238E27FC236}">
              <a16:creationId xmlns:a16="http://schemas.microsoft.com/office/drawing/2014/main" id="{9F4045B1-E3E0-4CE4-B6AC-62C7DA149E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3" name="TextBox 6162">
          <a:extLst>
            <a:ext uri="{FF2B5EF4-FFF2-40B4-BE49-F238E27FC236}">
              <a16:creationId xmlns:a16="http://schemas.microsoft.com/office/drawing/2014/main" id="{E3029532-9849-491D-A022-DDE516A8936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4" name="TextBox 6163">
          <a:extLst>
            <a:ext uri="{FF2B5EF4-FFF2-40B4-BE49-F238E27FC236}">
              <a16:creationId xmlns:a16="http://schemas.microsoft.com/office/drawing/2014/main" id="{51FD563D-D593-4CB4-B690-994E4D90470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5" name="TextBox 6164">
          <a:extLst>
            <a:ext uri="{FF2B5EF4-FFF2-40B4-BE49-F238E27FC236}">
              <a16:creationId xmlns:a16="http://schemas.microsoft.com/office/drawing/2014/main" id="{0C24F330-7311-4F65-85BC-D8A286BD9BD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6" name="TextBox 6165">
          <a:extLst>
            <a:ext uri="{FF2B5EF4-FFF2-40B4-BE49-F238E27FC236}">
              <a16:creationId xmlns:a16="http://schemas.microsoft.com/office/drawing/2014/main" id="{FCD08DE1-2141-43FA-8D7E-CBA3120C7E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7" name="TextBox 6166">
          <a:extLst>
            <a:ext uri="{FF2B5EF4-FFF2-40B4-BE49-F238E27FC236}">
              <a16:creationId xmlns:a16="http://schemas.microsoft.com/office/drawing/2014/main" id="{48CD3F87-1732-4852-BB12-FF3C474FC4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8" name="TextBox 6167">
          <a:extLst>
            <a:ext uri="{FF2B5EF4-FFF2-40B4-BE49-F238E27FC236}">
              <a16:creationId xmlns:a16="http://schemas.microsoft.com/office/drawing/2014/main" id="{550414A2-7740-4F26-987A-60EA5C67F5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9" name="TextBox 6168">
          <a:extLst>
            <a:ext uri="{FF2B5EF4-FFF2-40B4-BE49-F238E27FC236}">
              <a16:creationId xmlns:a16="http://schemas.microsoft.com/office/drawing/2014/main" id="{23E6087E-0B8A-4A4D-9C25-5B15AD2E487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0" name="TextBox 6169">
          <a:extLst>
            <a:ext uri="{FF2B5EF4-FFF2-40B4-BE49-F238E27FC236}">
              <a16:creationId xmlns:a16="http://schemas.microsoft.com/office/drawing/2014/main" id="{3726F0E2-5522-4818-9E9A-65DA434A01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1" name="TextBox 6170">
          <a:extLst>
            <a:ext uri="{FF2B5EF4-FFF2-40B4-BE49-F238E27FC236}">
              <a16:creationId xmlns:a16="http://schemas.microsoft.com/office/drawing/2014/main" id="{E1080A91-506E-4F34-B1C5-6A59D2FF773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2" name="TextBox 6171">
          <a:extLst>
            <a:ext uri="{FF2B5EF4-FFF2-40B4-BE49-F238E27FC236}">
              <a16:creationId xmlns:a16="http://schemas.microsoft.com/office/drawing/2014/main" id="{CD710433-4EA6-433B-91BC-A2EBB258BF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3" name="TextBox 6172">
          <a:extLst>
            <a:ext uri="{FF2B5EF4-FFF2-40B4-BE49-F238E27FC236}">
              <a16:creationId xmlns:a16="http://schemas.microsoft.com/office/drawing/2014/main" id="{0D47A26F-6B87-4168-8E83-D4B578A85D2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4" name="TextBox 6173">
          <a:extLst>
            <a:ext uri="{FF2B5EF4-FFF2-40B4-BE49-F238E27FC236}">
              <a16:creationId xmlns:a16="http://schemas.microsoft.com/office/drawing/2014/main" id="{2C0C6B72-1565-4A8F-B650-B1D44A1562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5" name="TextBox 6174">
          <a:extLst>
            <a:ext uri="{FF2B5EF4-FFF2-40B4-BE49-F238E27FC236}">
              <a16:creationId xmlns:a16="http://schemas.microsoft.com/office/drawing/2014/main" id="{9CC6F49A-C60B-46B8-B010-487ED87575C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6" name="TextBox 6175">
          <a:extLst>
            <a:ext uri="{FF2B5EF4-FFF2-40B4-BE49-F238E27FC236}">
              <a16:creationId xmlns:a16="http://schemas.microsoft.com/office/drawing/2014/main" id="{3164CDD5-EDB9-47AE-BF44-A359E365747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7" name="TextBox 6176">
          <a:extLst>
            <a:ext uri="{FF2B5EF4-FFF2-40B4-BE49-F238E27FC236}">
              <a16:creationId xmlns:a16="http://schemas.microsoft.com/office/drawing/2014/main" id="{3E6536DF-83E5-45C5-B8BF-F2404D7781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8" name="TextBox 6177">
          <a:extLst>
            <a:ext uri="{FF2B5EF4-FFF2-40B4-BE49-F238E27FC236}">
              <a16:creationId xmlns:a16="http://schemas.microsoft.com/office/drawing/2014/main" id="{8AF6E791-25A6-422D-B951-FAC4E89B5D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9" name="TextBox 6178">
          <a:extLst>
            <a:ext uri="{FF2B5EF4-FFF2-40B4-BE49-F238E27FC236}">
              <a16:creationId xmlns:a16="http://schemas.microsoft.com/office/drawing/2014/main" id="{F7C76683-D74A-419E-87EA-F0F917DDF5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0" name="TextBox 6179">
          <a:extLst>
            <a:ext uri="{FF2B5EF4-FFF2-40B4-BE49-F238E27FC236}">
              <a16:creationId xmlns:a16="http://schemas.microsoft.com/office/drawing/2014/main" id="{D96DDB5E-DC95-441A-A8E4-060F8AFAE0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1" name="TextBox 6180">
          <a:extLst>
            <a:ext uri="{FF2B5EF4-FFF2-40B4-BE49-F238E27FC236}">
              <a16:creationId xmlns:a16="http://schemas.microsoft.com/office/drawing/2014/main" id="{3B23EE34-CCB5-48C3-9F05-1F2F424F486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2" name="TextBox 6181">
          <a:extLst>
            <a:ext uri="{FF2B5EF4-FFF2-40B4-BE49-F238E27FC236}">
              <a16:creationId xmlns:a16="http://schemas.microsoft.com/office/drawing/2014/main" id="{FEE73BF4-290F-48CA-B962-9FCA717A21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3" name="TextBox 6182">
          <a:extLst>
            <a:ext uri="{FF2B5EF4-FFF2-40B4-BE49-F238E27FC236}">
              <a16:creationId xmlns:a16="http://schemas.microsoft.com/office/drawing/2014/main" id="{DF9F8BBC-0994-4D2B-AB24-007EE6A075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4" name="TextBox 6183">
          <a:extLst>
            <a:ext uri="{FF2B5EF4-FFF2-40B4-BE49-F238E27FC236}">
              <a16:creationId xmlns:a16="http://schemas.microsoft.com/office/drawing/2014/main" id="{2776764E-E9EE-4C9F-9D12-3A40CE2FD9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5" name="TextBox 6184">
          <a:extLst>
            <a:ext uri="{FF2B5EF4-FFF2-40B4-BE49-F238E27FC236}">
              <a16:creationId xmlns:a16="http://schemas.microsoft.com/office/drawing/2014/main" id="{668B3A1D-F8C9-4331-BD12-67C0B59ECB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6" name="TextBox 6185">
          <a:extLst>
            <a:ext uri="{FF2B5EF4-FFF2-40B4-BE49-F238E27FC236}">
              <a16:creationId xmlns:a16="http://schemas.microsoft.com/office/drawing/2014/main" id="{522A18F4-F0EA-4888-8575-1898510E457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7" name="TextBox 6186">
          <a:extLst>
            <a:ext uri="{FF2B5EF4-FFF2-40B4-BE49-F238E27FC236}">
              <a16:creationId xmlns:a16="http://schemas.microsoft.com/office/drawing/2014/main" id="{DFD6C29B-E847-4E27-A1C7-C90EF360A1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8" name="TextBox 6187">
          <a:extLst>
            <a:ext uri="{FF2B5EF4-FFF2-40B4-BE49-F238E27FC236}">
              <a16:creationId xmlns:a16="http://schemas.microsoft.com/office/drawing/2014/main" id="{5D8D7B06-73E9-489E-88BB-8C6900C669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9" name="TextBox 6188">
          <a:extLst>
            <a:ext uri="{FF2B5EF4-FFF2-40B4-BE49-F238E27FC236}">
              <a16:creationId xmlns:a16="http://schemas.microsoft.com/office/drawing/2014/main" id="{92DD3789-8356-461B-A6B5-C100036616E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0" name="TextBox 6189">
          <a:extLst>
            <a:ext uri="{FF2B5EF4-FFF2-40B4-BE49-F238E27FC236}">
              <a16:creationId xmlns:a16="http://schemas.microsoft.com/office/drawing/2014/main" id="{ED51C42E-B646-4360-AC67-BEEB64C5E6A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1" name="TextBox 6190">
          <a:extLst>
            <a:ext uri="{FF2B5EF4-FFF2-40B4-BE49-F238E27FC236}">
              <a16:creationId xmlns:a16="http://schemas.microsoft.com/office/drawing/2014/main" id="{093144F7-B3F7-486D-AE1A-0B3C734CE27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2" name="TextBox 6191">
          <a:extLst>
            <a:ext uri="{FF2B5EF4-FFF2-40B4-BE49-F238E27FC236}">
              <a16:creationId xmlns:a16="http://schemas.microsoft.com/office/drawing/2014/main" id="{AF460650-1D83-4B64-9F6F-46C9841C879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3" name="TextBox 6192">
          <a:extLst>
            <a:ext uri="{FF2B5EF4-FFF2-40B4-BE49-F238E27FC236}">
              <a16:creationId xmlns:a16="http://schemas.microsoft.com/office/drawing/2014/main" id="{00A308F7-8520-4425-8F7B-98B3957CDE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4" name="TextBox 6193">
          <a:extLst>
            <a:ext uri="{FF2B5EF4-FFF2-40B4-BE49-F238E27FC236}">
              <a16:creationId xmlns:a16="http://schemas.microsoft.com/office/drawing/2014/main" id="{2CDB013B-07FC-4ED6-91C0-29301AA725C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5" name="TextBox 6194">
          <a:extLst>
            <a:ext uri="{FF2B5EF4-FFF2-40B4-BE49-F238E27FC236}">
              <a16:creationId xmlns:a16="http://schemas.microsoft.com/office/drawing/2014/main" id="{5AB7A71D-6567-4CD4-B8BB-67CB611A2E5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6" name="TextBox 6195">
          <a:extLst>
            <a:ext uri="{FF2B5EF4-FFF2-40B4-BE49-F238E27FC236}">
              <a16:creationId xmlns:a16="http://schemas.microsoft.com/office/drawing/2014/main" id="{0BE332CB-4819-4C70-AD94-7401E7A6592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7" name="TextBox 6196">
          <a:extLst>
            <a:ext uri="{FF2B5EF4-FFF2-40B4-BE49-F238E27FC236}">
              <a16:creationId xmlns:a16="http://schemas.microsoft.com/office/drawing/2014/main" id="{9C0DE08E-D9AA-4F1B-8A11-5D6B357591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8" name="TextBox 6197">
          <a:extLst>
            <a:ext uri="{FF2B5EF4-FFF2-40B4-BE49-F238E27FC236}">
              <a16:creationId xmlns:a16="http://schemas.microsoft.com/office/drawing/2014/main" id="{F0565DB7-F1E0-407B-9C98-552796E1403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9" name="TextBox 6198">
          <a:extLst>
            <a:ext uri="{FF2B5EF4-FFF2-40B4-BE49-F238E27FC236}">
              <a16:creationId xmlns:a16="http://schemas.microsoft.com/office/drawing/2014/main" id="{ADCA6CA3-2A48-48C5-961A-7E9A296D0E1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0" name="TextBox 6199">
          <a:extLst>
            <a:ext uri="{FF2B5EF4-FFF2-40B4-BE49-F238E27FC236}">
              <a16:creationId xmlns:a16="http://schemas.microsoft.com/office/drawing/2014/main" id="{60499924-5F8E-4ABB-BEF4-3EB887DB06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1" name="TextBox 6200">
          <a:extLst>
            <a:ext uri="{FF2B5EF4-FFF2-40B4-BE49-F238E27FC236}">
              <a16:creationId xmlns:a16="http://schemas.microsoft.com/office/drawing/2014/main" id="{E8AA156F-950F-4591-92CA-7B0B322EAC7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2" name="TextBox 6201">
          <a:extLst>
            <a:ext uri="{FF2B5EF4-FFF2-40B4-BE49-F238E27FC236}">
              <a16:creationId xmlns:a16="http://schemas.microsoft.com/office/drawing/2014/main" id="{50EEA405-3D62-441C-BA30-7BC7F6CFFFF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3" name="TextBox 6202">
          <a:extLst>
            <a:ext uri="{FF2B5EF4-FFF2-40B4-BE49-F238E27FC236}">
              <a16:creationId xmlns:a16="http://schemas.microsoft.com/office/drawing/2014/main" id="{814B6F0D-E351-4754-884F-D722236516F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4" name="TextBox 6203">
          <a:extLst>
            <a:ext uri="{FF2B5EF4-FFF2-40B4-BE49-F238E27FC236}">
              <a16:creationId xmlns:a16="http://schemas.microsoft.com/office/drawing/2014/main" id="{80BCE137-1B87-4F2B-8C6A-2B71340D2E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5" name="TextBox 6204">
          <a:extLst>
            <a:ext uri="{FF2B5EF4-FFF2-40B4-BE49-F238E27FC236}">
              <a16:creationId xmlns:a16="http://schemas.microsoft.com/office/drawing/2014/main" id="{ED7B18C9-43AB-4D79-80EE-67A7FAB7D8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6" name="TextBox 6205">
          <a:extLst>
            <a:ext uri="{FF2B5EF4-FFF2-40B4-BE49-F238E27FC236}">
              <a16:creationId xmlns:a16="http://schemas.microsoft.com/office/drawing/2014/main" id="{E97408CC-931C-4BA6-8526-146AD247AAC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7" name="TextBox 6206">
          <a:extLst>
            <a:ext uri="{FF2B5EF4-FFF2-40B4-BE49-F238E27FC236}">
              <a16:creationId xmlns:a16="http://schemas.microsoft.com/office/drawing/2014/main" id="{432C3025-FA06-4278-B507-B91CF92519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8" name="TextBox 6207">
          <a:extLst>
            <a:ext uri="{FF2B5EF4-FFF2-40B4-BE49-F238E27FC236}">
              <a16:creationId xmlns:a16="http://schemas.microsoft.com/office/drawing/2014/main" id="{99F37A92-82B2-4323-85BA-26725530BC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9" name="TextBox 6208">
          <a:extLst>
            <a:ext uri="{FF2B5EF4-FFF2-40B4-BE49-F238E27FC236}">
              <a16:creationId xmlns:a16="http://schemas.microsoft.com/office/drawing/2014/main" id="{71D60EB1-9934-4D78-8FF6-E04DBE5C6E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0" name="TextBox 6209">
          <a:extLst>
            <a:ext uri="{FF2B5EF4-FFF2-40B4-BE49-F238E27FC236}">
              <a16:creationId xmlns:a16="http://schemas.microsoft.com/office/drawing/2014/main" id="{0BD32D2E-78FB-453E-AA32-B7A619D8DE3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1" name="TextBox 6210">
          <a:extLst>
            <a:ext uri="{FF2B5EF4-FFF2-40B4-BE49-F238E27FC236}">
              <a16:creationId xmlns:a16="http://schemas.microsoft.com/office/drawing/2014/main" id="{91ABE301-D31F-43EF-88CF-E13C5930CB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2" name="TextBox 6211">
          <a:extLst>
            <a:ext uri="{FF2B5EF4-FFF2-40B4-BE49-F238E27FC236}">
              <a16:creationId xmlns:a16="http://schemas.microsoft.com/office/drawing/2014/main" id="{D92B83C8-7E2E-4DAF-BA1A-C989C5F026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3" name="TextBox 6212">
          <a:extLst>
            <a:ext uri="{FF2B5EF4-FFF2-40B4-BE49-F238E27FC236}">
              <a16:creationId xmlns:a16="http://schemas.microsoft.com/office/drawing/2014/main" id="{1BEADE39-EEC3-4CF9-8A52-D35E46D8FE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4" name="TextBox 6213">
          <a:extLst>
            <a:ext uri="{FF2B5EF4-FFF2-40B4-BE49-F238E27FC236}">
              <a16:creationId xmlns:a16="http://schemas.microsoft.com/office/drawing/2014/main" id="{B00E23FA-1517-49A6-9EF9-1AA4DD1BE60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5" name="TextBox 6214">
          <a:extLst>
            <a:ext uri="{FF2B5EF4-FFF2-40B4-BE49-F238E27FC236}">
              <a16:creationId xmlns:a16="http://schemas.microsoft.com/office/drawing/2014/main" id="{136CFB58-D4A2-4A0C-97A1-0262C656513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6" name="TextBox 6215">
          <a:extLst>
            <a:ext uri="{FF2B5EF4-FFF2-40B4-BE49-F238E27FC236}">
              <a16:creationId xmlns:a16="http://schemas.microsoft.com/office/drawing/2014/main" id="{75F7E627-F4D3-4533-93A1-522653F1F6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7" name="TextBox 6216">
          <a:extLst>
            <a:ext uri="{FF2B5EF4-FFF2-40B4-BE49-F238E27FC236}">
              <a16:creationId xmlns:a16="http://schemas.microsoft.com/office/drawing/2014/main" id="{71F51978-AF14-4126-B4D0-84E4742D79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8" name="TextBox 6217">
          <a:extLst>
            <a:ext uri="{FF2B5EF4-FFF2-40B4-BE49-F238E27FC236}">
              <a16:creationId xmlns:a16="http://schemas.microsoft.com/office/drawing/2014/main" id="{432058F8-D527-441D-AC52-9031E963E8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9" name="TextBox 6218">
          <a:extLst>
            <a:ext uri="{FF2B5EF4-FFF2-40B4-BE49-F238E27FC236}">
              <a16:creationId xmlns:a16="http://schemas.microsoft.com/office/drawing/2014/main" id="{F0E9EF8A-3D41-4077-B558-EE21649727D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0" name="TextBox 6219">
          <a:extLst>
            <a:ext uri="{FF2B5EF4-FFF2-40B4-BE49-F238E27FC236}">
              <a16:creationId xmlns:a16="http://schemas.microsoft.com/office/drawing/2014/main" id="{036E8E66-1D11-4BED-B1E7-43800F2108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1" name="TextBox 6220">
          <a:extLst>
            <a:ext uri="{FF2B5EF4-FFF2-40B4-BE49-F238E27FC236}">
              <a16:creationId xmlns:a16="http://schemas.microsoft.com/office/drawing/2014/main" id="{5CD6D2CD-72A9-454E-9BB5-310A665A3D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2" name="TextBox 6221">
          <a:extLst>
            <a:ext uri="{FF2B5EF4-FFF2-40B4-BE49-F238E27FC236}">
              <a16:creationId xmlns:a16="http://schemas.microsoft.com/office/drawing/2014/main" id="{77572B78-B05D-463A-B838-336C580CB7F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3" name="TextBox 6222">
          <a:extLst>
            <a:ext uri="{FF2B5EF4-FFF2-40B4-BE49-F238E27FC236}">
              <a16:creationId xmlns:a16="http://schemas.microsoft.com/office/drawing/2014/main" id="{FF96182B-6E11-4FC8-96E4-683CC09FED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4" name="TextBox 6223">
          <a:extLst>
            <a:ext uri="{FF2B5EF4-FFF2-40B4-BE49-F238E27FC236}">
              <a16:creationId xmlns:a16="http://schemas.microsoft.com/office/drawing/2014/main" id="{D58A5C1B-F741-4436-A68E-AC13489D04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5" name="TextBox 6224">
          <a:extLst>
            <a:ext uri="{FF2B5EF4-FFF2-40B4-BE49-F238E27FC236}">
              <a16:creationId xmlns:a16="http://schemas.microsoft.com/office/drawing/2014/main" id="{52B419BA-4E4E-4E0A-B36C-6871F44D908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6" name="TextBox 6225">
          <a:extLst>
            <a:ext uri="{FF2B5EF4-FFF2-40B4-BE49-F238E27FC236}">
              <a16:creationId xmlns:a16="http://schemas.microsoft.com/office/drawing/2014/main" id="{DFA2AC75-FF7C-4361-9C8F-B5758E7A2D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7" name="TextBox 6226">
          <a:extLst>
            <a:ext uri="{FF2B5EF4-FFF2-40B4-BE49-F238E27FC236}">
              <a16:creationId xmlns:a16="http://schemas.microsoft.com/office/drawing/2014/main" id="{E47EF03F-E8E8-4C4C-9721-EE6A47B3DC2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8" name="TextBox 6227">
          <a:extLst>
            <a:ext uri="{FF2B5EF4-FFF2-40B4-BE49-F238E27FC236}">
              <a16:creationId xmlns:a16="http://schemas.microsoft.com/office/drawing/2014/main" id="{0FD395A3-49D2-4918-BF3E-B54DDEBF24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9" name="TextBox 6228">
          <a:extLst>
            <a:ext uri="{FF2B5EF4-FFF2-40B4-BE49-F238E27FC236}">
              <a16:creationId xmlns:a16="http://schemas.microsoft.com/office/drawing/2014/main" id="{78073C0A-E0B2-4B10-9A1C-4553354BB94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0" name="TextBox 6229">
          <a:extLst>
            <a:ext uri="{FF2B5EF4-FFF2-40B4-BE49-F238E27FC236}">
              <a16:creationId xmlns:a16="http://schemas.microsoft.com/office/drawing/2014/main" id="{87A0BEFC-2A4F-4330-8A78-80F99D28452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1" name="TextBox 6230">
          <a:extLst>
            <a:ext uri="{FF2B5EF4-FFF2-40B4-BE49-F238E27FC236}">
              <a16:creationId xmlns:a16="http://schemas.microsoft.com/office/drawing/2014/main" id="{868CFEB2-7403-496A-901D-5EC9A90D98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2" name="TextBox 6231">
          <a:extLst>
            <a:ext uri="{FF2B5EF4-FFF2-40B4-BE49-F238E27FC236}">
              <a16:creationId xmlns:a16="http://schemas.microsoft.com/office/drawing/2014/main" id="{1AEF431B-09EF-4BA2-BF6E-AC0D5D67DA2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3" name="TextBox 6232">
          <a:extLst>
            <a:ext uri="{FF2B5EF4-FFF2-40B4-BE49-F238E27FC236}">
              <a16:creationId xmlns:a16="http://schemas.microsoft.com/office/drawing/2014/main" id="{8C16928B-E9B0-4BBE-8213-D8E5010874F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4" name="TextBox 6233">
          <a:extLst>
            <a:ext uri="{FF2B5EF4-FFF2-40B4-BE49-F238E27FC236}">
              <a16:creationId xmlns:a16="http://schemas.microsoft.com/office/drawing/2014/main" id="{4960CF14-5532-4C42-8B6B-AD74EB964FF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5" name="TextBox 6234">
          <a:extLst>
            <a:ext uri="{FF2B5EF4-FFF2-40B4-BE49-F238E27FC236}">
              <a16:creationId xmlns:a16="http://schemas.microsoft.com/office/drawing/2014/main" id="{44B0A69C-6CD0-4A1B-A086-FA5396864D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6" name="TextBox 6235">
          <a:extLst>
            <a:ext uri="{FF2B5EF4-FFF2-40B4-BE49-F238E27FC236}">
              <a16:creationId xmlns:a16="http://schemas.microsoft.com/office/drawing/2014/main" id="{2729E2E3-7C47-4425-A386-97410822E7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7" name="TextBox 6236">
          <a:extLst>
            <a:ext uri="{FF2B5EF4-FFF2-40B4-BE49-F238E27FC236}">
              <a16:creationId xmlns:a16="http://schemas.microsoft.com/office/drawing/2014/main" id="{420DDE1C-B1E4-4D5D-B9B1-294096781F7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8" name="TextBox 6237">
          <a:extLst>
            <a:ext uri="{FF2B5EF4-FFF2-40B4-BE49-F238E27FC236}">
              <a16:creationId xmlns:a16="http://schemas.microsoft.com/office/drawing/2014/main" id="{7253B6C5-2F6E-4554-AA5C-B87060482F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9" name="TextBox 6238">
          <a:extLst>
            <a:ext uri="{FF2B5EF4-FFF2-40B4-BE49-F238E27FC236}">
              <a16:creationId xmlns:a16="http://schemas.microsoft.com/office/drawing/2014/main" id="{D2600104-7349-4204-BA3E-A0EC180CD5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0" name="TextBox 6239">
          <a:extLst>
            <a:ext uri="{FF2B5EF4-FFF2-40B4-BE49-F238E27FC236}">
              <a16:creationId xmlns:a16="http://schemas.microsoft.com/office/drawing/2014/main" id="{D5744EE1-36F1-4795-920B-89ED9763782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1" name="TextBox 6240">
          <a:extLst>
            <a:ext uri="{FF2B5EF4-FFF2-40B4-BE49-F238E27FC236}">
              <a16:creationId xmlns:a16="http://schemas.microsoft.com/office/drawing/2014/main" id="{3DD6213F-FBE6-4D58-985B-D00C9298B78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2" name="TextBox 6241">
          <a:extLst>
            <a:ext uri="{FF2B5EF4-FFF2-40B4-BE49-F238E27FC236}">
              <a16:creationId xmlns:a16="http://schemas.microsoft.com/office/drawing/2014/main" id="{56080F61-F7E0-4EFA-A074-BE155D0E471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3" name="TextBox 6242">
          <a:extLst>
            <a:ext uri="{FF2B5EF4-FFF2-40B4-BE49-F238E27FC236}">
              <a16:creationId xmlns:a16="http://schemas.microsoft.com/office/drawing/2014/main" id="{0D43EDA6-BB26-4C8E-962C-15A277883D1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4" name="TextBox 6243">
          <a:extLst>
            <a:ext uri="{FF2B5EF4-FFF2-40B4-BE49-F238E27FC236}">
              <a16:creationId xmlns:a16="http://schemas.microsoft.com/office/drawing/2014/main" id="{8F2D47B7-62DD-49D2-A206-7F8FC65AB6D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5" name="TextBox 6244">
          <a:extLst>
            <a:ext uri="{FF2B5EF4-FFF2-40B4-BE49-F238E27FC236}">
              <a16:creationId xmlns:a16="http://schemas.microsoft.com/office/drawing/2014/main" id="{926EE5E8-632C-4AAB-8222-1FA386DD83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6" name="TextBox 6245">
          <a:extLst>
            <a:ext uri="{FF2B5EF4-FFF2-40B4-BE49-F238E27FC236}">
              <a16:creationId xmlns:a16="http://schemas.microsoft.com/office/drawing/2014/main" id="{01EDC0FC-B26A-4678-858C-43B9285E99D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7" name="TextBox 6246">
          <a:extLst>
            <a:ext uri="{FF2B5EF4-FFF2-40B4-BE49-F238E27FC236}">
              <a16:creationId xmlns:a16="http://schemas.microsoft.com/office/drawing/2014/main" id="{E95E65A1-9BCB-400E-BE4E-F481F37591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8" name="TextBox 6247">
          <a:extLst>
            <a:ext uri="{FF2B5EF4-FFF2-40B4-BE49-F238E27FC236}">
              <a16:creationId xmlns:a16="http://schemas.microsoft.com/office/drawing/2014/main" id="{82FEA660-5CB5-47F7-8708-901C9331F2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9" name="TextBox 6248">
          <a:extLst>
            <a:ext uri="{FF2B5EF4-FFF2-40B4-BE49-F238E27FC236}">
              <a16:creationId xmlns:a16="http://schemas.microsoft.com/office/drawing/2014/main" id="{32611034-48E4-471D-BE05-581D6867B8F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0" name="TextBox 6249">
          <a:extLst>
            <a:ext uri="{FF2B5EF4-FFF2-40B4-BE49-F238E27FC236}">
              <a16:creationId xmlns:a16="http://schemas.microsoft.com/office/drawing/2014/main" id="{D2E1A343-3140-49FC-8698-49B5FAEA85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1" name="TextBox 6250">
          <a:extLst>
            <a:ext uri="{FF2B5EF4-FFF2-40B4-BE49-F238E27FC236}">
              <a16:creationId xmlns:a16="http://schemas.microsoft.com/office/drawing/2014/main" id="{618DC714-670E-4DE6-9BFA-9599775C6A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2" name="TextBox 6251">
          <a:extLst>
            <a:ext uri="{FF2B5EF4-FFF2-40B4-BE49-F238E27FC236}">
              <a16:creationId xmlns:a16="http://schemas.microsoft.com/office/drawing/2014/main" id="{6F9FEA4B-A679-42FC-9653-95325CEBE8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3" name="TextBox 6252">
          <a:extLst>
            <a:ext uri="{FF2B5EF4-FFF2-40B4-BE49-F238E27FC236}">
              <a16:creationId xmlns:a16="http://schemas.microsoft.com/office/drawing/2014/main" id="{0D3EEB5C-A233-44F7-9848-7A810E02F68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4" name="TextBox 6253">
          <a:extLst>
            <a:ext uri="{FF2B5EF4-FFF2-40B4-BE49-F238E27FC236}">
              <a16:creationId xmlns:a16="http://schemas.microsoft.com/office/drawing/2014/main" id="{DCF001C7-FFD0-45EF-8BE2-82C20CA63C7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5" name="TextBox 6254">
          <a:extLst>
            <a:ext uri="{FF2B5EF4-FFF2-40B4-BE49-F238E27FC236}">
              <a16:creationId xmlns:a16="http://schemas.microsoft.com/office/drawing/2014/main" id="{BEE8DF66-03A9-40B5-9026-652D83AF25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6" name="TextBox 6255">
          <a:extLst>
            <a:ext uri="{FF2B5EF4-FFF2-40B4-BE49-F238E27FC236}">
              <a16:creationId xmlns:a16="http://schemas.microsoft.com/office/drawing/2014/main" id="{AE312D36-2179-45C8-A5D0-9454834E0FE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7" name="TextBox 6256">
          <a:extLst>
            <a:ext uri="{FF2B5EF4-FFF2-40B4-BE49-F238E27FC236}">
              <a16:creationId xmlns:a16="http://schemas.microsoft.com/office/drawing/2014/main" id="{B4795633-4BCB-4DD3-8CA5-E4C2496F930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8" name="TextBox 6257">
          <a:extLst>
            <a:ext uri="{FF2B5EF4-FFF2-40B4-BE49-F238E27FC236}">
              <a16:creationId xmlns:a16="http://schemas.microsoft.com/office/drawing/2014/main" id="{3D4BD9A8-D0B2-4007-B1EF-CEAF1EC15F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9" name="TextBox 6258">
          <a:extLst>
            <a:ext uri="{FF2B5EF4-FFF2-40B4-BE49-F238E27FC236}">
              <a16:creationId xmlns:a16="http://schemas.microsoft.com/office/drawing/2014/main" id="{0ECBBABD-51F1-475C-9EF1-A461BF6C701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0" name="TextBox 6259">
          <a:extLst>
            <a:ext uri="{FF2B5EF4-FFF2-40B4-BE49-F238E27FC236}">
              <a16:creationId xmlns:a16="http://schemas.microsoft.com/office/drawing/2014/main" id="{39FC1FC0-91A3-4C5D-B253-2796FA99E8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1" name="TextBox 6260">
          <a:extLst>
            <a:ext uri="{FF2B5EF4-FFF2-40B4-BE49-F238E27FC236}">
              <a16:creationId xmlns:a16="http://schemas.microsoft.com/office/drawing/2014/main" id="{183D4BDA-B1A6-4EE0-9822-B669452EC3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2" name="TextBox 6261">
          <a:extLst>
            <a:ext uri="{FF2B5EF4-FFF2-40B4-BE49-F238E27FC236}">
              <a16:creationId xmlns:a16="http://schemas.microsoft.com/office/drawing/2014/main" id="{1AE848CB-EC87-4A74-9114-D37A0470E4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3" name="TextBox 6262">
          <a:extLst>
            <a:ext uri="{FF2B5EF4-FFF2-40B4-BE49-F238E27FC236}">
              <a16:creationId xmlns:a16="http://schemas.microsoft.com/office/drawing/2014/main" id="{EEE46E49-B76A-4A05-AC24-B81FF3C416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4" name="TextBox 6263">
          <a:extLst>
            <a:ext uri="{FF2B5EF4-FFF2-40B4-BE49-F238E27FC236}">
              <a16:creationId xmlns:a16="http://schemas.microsoft.com/office/drawing/2014/main" id="{E6418835-DB3E-4C2E-8468-48113D6DC18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5" name="TextBox 6264">
          <a:extLst>
            <a:ext uri="{FF2B5EF4-FFF2-40B4-BE49-F238E27FC236}">
              <a16:creationId xmlns:a16="http://schemas.microsoft.com/office/drawing/2014/main" id="{D98BC389-D760-49B5-AF30-332262ED59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6" name="TextBox 6265">
          <a:extLst>
            <a:ext uri="{FF2B5EF4-FFF2-40B4-BE49-F238E27FC236}">
              <a16:creationId xmlns:a16="http://schemas.microsoft.com/office/drawing/2014/main" id="{FE9DC7C3-F01C-47F8-B33E-A8BEF6FEB0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7" name="TextBox 6266">
          <a:extLst>
            <a:ext uri="{FF2B5EF4-FFF2-40B4-BE49-F238E27FC236}">
              <a16:creationId xmlns:a16="http://schemas.microsoft.com/office/drawing/2014/main" id="{666717C8-6B45-4D59-9077-41DE7ED803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8" name="TextBox 6267">
          <a:extLst>
            <a:ext uri="{FF2B5EF4-FFF2-40B4-BE49-F238E27FC236}">
              <a16:creationId xmlns:a16="http://schemas.microsoft.com/office/drawing/2014/main" id="{FEA05B58-A329-4888-BF40-8ACE81D88EF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9" name="TextBox 6268">
          <a:extLst>
            <a:ext uri="{FF2B5EF4-FFF2-40B4-BE49-F238E27FC236}">
              <a16:creationId xmlns:a16="http://schemas.microsoft.com/office/drawing/2014/main" id="{AE09E8A4-C012-4019-B208-3D7D75C2193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0" name="TextBox 6269">
          <a:extLst>
            <a:ext uri="{FF2B5EF4-FFF2-40B4-BE49-F238E27FC236}">
              <a16:creationId xmlns:a16="http://schemas.microsoft.com/office/drawing/2014/main" id="{F9B7F2C5-67AB-4E5E-8AC1-A39C9A943B4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1" name="TextBox 6270">
          <a:extLst>
            <a:ext uri="{FF2B5EF4-FFF2-40B4-BE49-F238E27FC236}">
              <a16:creationId xmlns:a16="http://schemas.microsoft.com/office/drawing/2014/main" id="{7F8A966F-E938-4EA7-825F-56F0833F2E6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2" name="TextBox 6271">
          <a:extLst>
            <a:ext uri="{FF2B5EF4-FFF2-40B4-BE49-F238E27FC236}">
              <a16:creationId xmlns:a16="http://schemas.microsoft.com/office/drawing/2014/main" id="{6CA7336E-3E8B-45C9-A937-5C2D3C0E70D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3" name="TextBox 6272">
          <a:extLst>
            <a:ext uri="{FF2B5EF4-FFF2-40B4-BE49-F238E27FC236}">
              <a16:creationId xmlns:a16="http://schemas.microsoft.com/office/drawing/2014/main" id="{D7F08CBE-8A49-42EF-8918-DE3687CE51D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4" name="TextBox 6273">
          <a:extLst>
            <a:ext uri="{FF2B5EF4-FFF2-40B4-BE49-F238E27FC236}">
              <a16:creationId xmlns:a16="http://schemas.microsoft.com/office/drawing/2014/main" id="{593319B4-BAEF-4919-A3C3-DC2E85DB9D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5" name="TextBox 6274">
          <a:extLst>
            <a:ext uri="{FF2B5EF4-FFF2-40B4-BE49-F238E27FC236}">
              <a16:creationId xmlns:a16="http://schemas.microsoft.com/office/drawing/2014/main" id="{91777161-2A60-4CCA-B50C-9680E3DCD9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6" name="TextBox 6275">
          <a:extLst>
            <a:ext uri="{FF2B5EF4-FFF2-40B4-BE49-F238E27FC236}">
              <a16:creationId xmlns:a16="http://schemas.microsoft.com/office/drawing/2014/main" id="{AA8C818A-1A40-43B9-BFD7-912AB2549EA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7" name="TextBox 6276">
          <a:extLst>
            <a:ext uri="{FF2B5EF4-FFF2-40B4-BE49-F238E27FC236}">
              <a16:creationId xmlns:a16="http://schemas.microsoft.com/office/drawing/2014/main" id="{CCF45A07-9A4B-4F88-AF9B-DDD2843C78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8" name="TextBox 6277">
          <a:extLst>
            <a:ext uri="{FF2B5EF4-FFF2-40B4-BE49-F238E27FC236}">
              <a16:creationId xmlns:a16="http://schemas.microsoft.com/office/drawing/2014/main" id="{A5F81B6E-5AE5-4887-BACD-B9D3D20D5A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9" name="TextBox 6278">
          <a:extLst>
            <a:ext uri="{FF2B5EF4-FFF2-40B4-BE49-F238E27FC236}">
              <a16:creationId xmlns:a16="http://schemas.microsoft.com/office/drawing/2014/main" id="{C069918B-67D9-4F7A-B524-F67CCDC4D8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0" name="TextBox 6279">
          <a:extLst>
            <a:ext uri="{FF2B5EF4-FFF2-40B4-BE49-F238E27FC236}">
              <a16:creationId xmlns:a16="http://schemas.microsoft.com/office/drawing/2014/main" id="{F9D89003-1EF5-422D-A78F-E1BA30A0DCA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1" name="TextBox 6280">
          <a:extLst>
            <a:ext uri="{FF2B5EF4-FFF2-40B4-BE49-F238E27FC236}">
              <a16:creationId xmlns:a16="http://schemas.microsoft.com/office/drawing/2014/main" id="{FBCBB9E8-474A-4F12-A7CD-9EDEFD7586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2" name="TextBox 6281">
          <a:extLst>
            <a:ext uri="{FF2B5EF4-FFF2-40B4-BE49-F238E27FC236}">
              <a16:creationId xmlns:a16="http://schemas.microsoft.com/office/drawing/2014/main" id="{0B380539-DD7B-431D-9D82-5683C40145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3" name="TextBox 6282">
          <a:extLst>
            <a:ext uri="{FF2B5EF4-FFF2-40B4-BE49-F238E27FC236}">
              <a16:creationId xmlns:a16="http://schemas.microsoft.com/office/drawing/2014/main" id="{93CA0398-CE4E-43F4-8A61-FB933304C5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4" name="TextBox 6283">
          <a:extLst>
            <a:ext uri="{FF2B5EF4-FFF2-40B4-BE49-F238E27FC236}">
              <a16:creationId xmlns:a16="http://schemas.microsoft.com/office/drawing/2014/main" id="{C04ADE67-5315-49A0-A6AC-E3EEC898E7B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5" name="TextBox 6284">
          <a:extLst>
            <a:ext uri="{FF2B5EF4-FFF2-40B4-BE49-F238E27FC236}">
              <a16:creationId xmlns:a16="http://schemas.microsoft.com/office/drawing/2014/main" id="{A7379C22-A658-4680-89B9-F6A6CA7722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6" name="TextBox 6285">
          <a:extLst>
            <a:ext uri="{FF2B5EF4-FFF2-40B4-BE49-F238E27FC236}">
              <a16:creationId xmlns:a16="http://schemas.microsoft.com/office/drawing/2014/main" id="{7AD56EAC-0ED7-4002-A948-553C32BDC1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7" name="TextBox 6286">
          <a:extLst>
            <a:ext uri="{FF2B5EF4-FFF2-40B4-BE49-F238E27FC236}">
              <a16:creationId xmlns:a16="http://schemas.microsoft.com/office/drawing/2014/main" id="{F99F5F45-FD7D-42E3-90C7-D2A67ACFC69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8" name="TextBox 6287">
          <a:extLst>
            <a:ext uri="{FF2B5EF4-FFF2-40B4-BE49-F238E27FC236}">
              <a16:creationId xmlns:a16="http://schemas.microsoft.com/office/drawing/2014/main" id="{7EC42FD5-78CC-4F13-9F45-B60C38454D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9" name="TextBox 6288">
          <a:extLst>
            <a:ext uri="{FF2B5EF4-FFF2-40B4-BE49-F238E27FC236}">
              <a16:creationId xmlns:a16="http://schemas.microsoft.com/office/drawing/2014/main" id="{64157BB6-4A72-4630-8974-14D3E516A2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0" name="TextBox 6289">
          <a:extLst>
            <a:ext uri="{FF2B5EF4-FFF2-40B4-BE49-F238E27FC236}">
              <a16:creationId xmlns:a16="http://schemas.microsoft.com/office/drawing/2014/main" id="{BFE23F89-C498-49AA-B3EA-7717C9B131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1" name="TextBox 6290">
          <a:extLst>
            <a:ext uri="{FF2B5EF4-FFF2-40B4-BE49-F238E27FC236}">
              <a16:creationId xmlns:a16="http://schemas.microsoft.com/office/drawing/2014/main" id="{6DB17860-8C2F-4DA6-A82F-BA698A60D5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2" name="TextBox 6291">
          <a:extLst>
            <a:ext uri="{FF2B5EF4-FFF2-40B4-BE49-F238E27FC236}">
              <a16:creationId xmlns:a16="http://schemas.microsoft.com/office/drawing/2014/main" id="{28CA6167-AC9D-4398-A3FB-7EBDB2A494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3" name="TextBox 6292">
          <a:extLst>
            <a:ext uri="{FF2B5EF4-FFF2-40B4-BE49-F238E27FC236}">
              <a16:creationId xmlns:a16="http://schemas.microsoft.com/office/drawing/2014/main" id="{3B5B055F-DE9D-4E2C-B8DA-7A58ED5C4F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4" name="TextBox 6293">
          <a:extLst>
            <a:ext uri="{FF2B5EF4-FFF2-40B4-BE49-F238E27FC236}">
              <a16:creationId xmlns:a16="http://schemas.microsoft.com/office/drawing/2014/main" id="{5812B44F-C172-456C-B3EA-2089CC7ED4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5" name="TextBox 6294">
          <a:extLst>
            <a:ext uri="{FF2B5EF4-FFF2-40B4-BE49-F238E27FC236}">
              <a16:creationId xmlns:a16="http://schemas.microsoft.com/office/drawing/2014/main" id="{5A7D00EC-076F-420D-8854-F08EC81E214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6" name="TextBox 6295">
          <a:extLst>
            <a:ext uri="{FF2B5EF4-FFF2-40B4-BE49-F238E27FC236}">
              <a16:creationId xmlns:a16="http://schemas.microsoft.com/office/drawing/2014/main" id="{7A5E8E1B-1594-457B-9589-BEA4B11CC56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7" name="TextBox 6296">
          <a:extLst>
            <a:ext uri="{FF2B5EF4-FFF2-40B4-BE49-F238E27FC236}">
              <a16:creationId xmlns:a16="http://schemas.microsoft.com/office/drawing/2014/main" id="{C7064D22-F3D3-45E5-B9DC-DF4EA6A545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8" name="TextBox 6297">
          <a:extLst>
            <a:ext uri="{FF2B5EF4-FFF2-40B4-BE49-F238E27FC236}">
              <a16:creationId xmlns:a16="http://schemas.microsoft.com/office/drawing/2014/main" id="{88C237B0-00DD-4AAF-B10D-4555061EAE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9" name="TextBox 6298">
          <a:extLst>
            <a:ext uri="{FF2B5EF4-FFF2-40B4-BE49-F238E27FC236}">
              <a16:creationId xmlns:a16="http://schemas.microsoft.com/office/drawing/2014/main" id="{C8E9D496-9B86-433E-A255-F91405B5A1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0" name="TextBox 6299">
          <a:extLst>
            <a:ext uri="{FF2B5EF4-FFF2-40B4-BE49-F238E27FC236}">
              <a16:creationId xmlns:a16="http://schemas.microsoft.com/office/drawing/2014/main" id="{4C61BAA7-455B-478A-A105-50892ACE10D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1" name="TextBox 6300">
          <a:extLst>
            <a:ext uri="{FF2B5EF4-FFF2-40B4-BE49-F238E27FC236}">
              <a16:creationId xmlns:a16="http://schemas.microsoft.com/office/drawing/2014/main" id="{5EB4DD48-F32B-4C9D-8228-3E64044A9B5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2" name="TextBox 6301">
          <a:extLst>
            <a:ext uri="{FF2B5EF4-FFF2-40B4-BE49-F238E27FC236}">
              <a16:creationId xmlns:a16="http://schemas.microsoft.com/office/drawing/2014/main" id="{E4EC0B54-0FF8-40E7-81E7-DBB47C242F3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3" name="TextBox 6302">
          <a:extLst>
            <a:ext uri="{FF2B5EF4-FFF2-40B4-BE49-F238E27FC236}">
              <a16:creationId xmlns:a16="http://schemas.microsoft.com/office/drawing/2014/main" id="{3141DDB5-4F9F-4D0F-9058-79F14D5C6F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4" name="TextBox 6303">
          <a:extLst>
            <a:ext uri="{FF2B5EF4-FFF2-40B4-BE49-F238E27FC236}">
              <a16:creationId xmlns:a16="http://schemas.microsoft.com/office/drawing/2014/main" id="{A0825B6E-635E-439E-9EC5-18977228802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5" name="TextBox 6304">
          <a:extLst>
            <a:ext uri="{FF2B5EF4-FFF2-40B4-BE49-F238E27FC236}">
              <a16:creationId xmlns:a16="http://schemas.microsoft.com/office/drawing/2014/main" id="{9966AC5B-486D-4E04-ACBC-F0DF681033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6" name="TextBox 6305">
          <a:extLst>
            <a:ext uri="{FF2B5EF4-FFF2-40B4-BE49-F238E27FC236}">
              <a16:creationId xmlns:a16="http://schemas.microsoft.com/office/drawing/2014/main" id="{65566D54-BE06-4337-9499-BAF379AFC90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7" name="TextBox 6306">
          <a:extLst>
            <a:ext uri="{FF2B5EF4-FFF2-40B4-BE49-F238E27FC236}">
              <a16:creationId xmlns:a16="http://schemas.microsoft.com/office/drawing/2014/main" id="{224AFEEB-F64A-43A9-A327-D404A137E3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8" name="TextBox 6307">
          <a:extLst>
            <a:ext uri="{FF2B5EF4-FFF2-40B4-BE49-F238E27FC236}">
              <a16:creationId xmlns:a16="http://schemas.microsoft.com/office/drawing/2014/main" id="{4A53B400-C7BB-4709-BB3F-291BF7E2FD8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9" name="TextBox 6308">
          <a:extLst>
            <a:ext uri="{FF2B5EF4-FFF2-40B4-BE49-F238E27FC236}">
              <a16:creationId xmlns:a16="http://schemas.microsoft.com/office/drawing/2014/main" id="{E3659B5F-7734-4C34-BCBF-B6FED7046B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0" name="TextBox 6309">
          <a:extLst>
            <a:ext uri="{FF2B5EF4-FFF2-40B4-BE49-F238E27FC236}">
              <a16:creationId xmlns:a16="http://schemas.microsoft.com/office/drawing/2014/main" id="{44D1FBB4-EE20-4439-A84A-62359C5E3BE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1" name="TextBox 6310">
          <a:extLst>
            <a:ext uri="{FF2B5EF4-FFF2-40B4-BE49-F238E27FC236}">
              <a16:creationId xmlns:a16="http://schemas.microsoft.com/office/drawing/2014/main" id="{BF18B59B-A3CC-4123-99D2-D0B1F1AB54C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2" name="TextBox 6311">
          <a:extLst>
            <a:ext uri="{FF2B5EF4-FFF2-40B4-BE49-F238E27FC236}">
              <a16:creationId xmlns:a16="http://schemas.microsoft.com/office/drawing/2014/main" id="{F9CF28D3-CF23-49BC-B62E-3AAC78742B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3" name="TextBox 6312">
          <a:extLst>
            <a:ext uri="{FF2B5EF4-FFF2-40B4-BE49-F238E27FC236}">
              <a16:creationId xmlns:a16="http://schemas.microsoft.com/office/drawing/2014/main" id="{A5A3BB1A-7F5F-4E82-B7D6-B23ABB0E09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4" name="TextBox 6313">
          <a:extLst>
            <a:ext uri="{FF2B5EF4-FFF2-40B4-BE49-F238E27FC236}">
              <a16:creationId xmlns:a16="http://schemas.microsoft.com/office/drawing/2014/main" id="{8AE910F4-07DE-4216-B8EC-DA14858A7E6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5" name="TextBox 6314">
          <a:extLst>
            <a:ext uri="{FF2B5EF4-FFF2-40B4-BE49-F238E27FC236}">
              <a16:creationId xmlns:a16="http://schemas.microsoft.com/office/drawing/2014/main" id="{6BF660BF-2C51-41DF-A42F-3AF29A1894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6" name="TextBox 6315">
          <a:extLst>
            <a:ext uri="{FF2B5EF4-FFF2-40B4-BE49-F238E27FC236}">
              <a16:creationId xmlns:a16="http://schemas.microsoft.com/office/drawing/2014/main" id="{673654BA-D6F3-423F-BCE4-628CEBE7E78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7" name="TextBox 6316">
          <a:extLst>
            <a:ext uri="{FF2B5EF4-FFF2-40B4-BE49-F238E27FC236}">
              <a16:creationId xmlns:a16="http://schemas.microsoft.com/office/drawing/2014/main" id="{C92A69AB-739F-4A79-8FD9-7FB67B9160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8" name="TextBox 6317">
          <a:extLst>
            <a:ext uri="{FF2B5EF4-FFF2-40B4-BE49-F238E27FC236}">
              <a16:creationId xmlns:a16="http://schemas.microsoft.com/office/drawing/2014/main" id="{AD05BBF6-1E2C-4E76-B688-FDDA6563BB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9" name="TextBox 6318">
          <a:extLst>
            <a:ext uri="{FF2B5EF4-FFF2-40B4-BE49-F238E27FC236}">
              <a16:creationId xmlns:a16="http://schemas.microsoft.com/office/drawing/2014/main" id="{5B11C80E-32C4-48DE-9BC1-8CEDE8881C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0" name="TextBox 6319">
          <a:extLst>
            <a:ext uri="{FF2B5EF4-FFF2-40B4-BE49-F238E27FC236}">
              <a16:creationId xmlns:a16="http://schemas.microsoft.com/office/drawing/2014/main" id="{9E56E195-255E-4424-B760-B95CF0C6D9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1" name="TextBox 6320">
          <a:extLst>
            <a:ext uri="{FF2B5EF4-FFF2-40B4-BE49-F238E27FC236}">
              <a16:creationId xmlns:a16="http://schemas.microsoft.com/office/drawing/2014/main" id="{4375FEA0-9799-4D2B-9D1C-CDB4179746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2" name="TextBox 6321">
          <a:extLst>
            <a:ext uri="{FF2B5EF4-FFF2-40B4-BE49-F238E27FC236}">
              <a16:creationId xmlns:a16="http://schemas.microsoft.com/office/drawing/2014/main" id="{AEF7A167-63A2-4EB0-964E-7011F841C3D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3" name="TextBox 6322">
          <a:extLst>
            <a:ext uri="{FF2B5EF4-FFF2-40B4-BE49-F238E27FC236}">
              <a16:creationId xmlns:a16="http://schemas.microsoft.com/office/drawing/2014/main" id="{B0A79FD7-B137-4E93-BE38-9DCD4C1747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4" name="TextBox 6323">
          <a:extLst>
            <a:ext uri="{FF2B5EF4-FFF2-40B4-BE49-F238E27FC236}">
              <a16:creationId xmlns:a16="http://schemas.microsoft.com/office/drawing/2014/main" id="{8C3ADDF5-59DD-4C2B-9F53-43D90B16E87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5" name="TextBox 6324">
          <a:extLst>
            <a:ext uri="{FF2B5EF4-FFF2-40B4-BE49-F238E27FC236}">
              <a16:creationId xmlns:a16="http://schemas.microsoft.com/office/drawing/2014/main" id="{7EDACF3A-6EA3-464E-8CC0-1A665E6305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6" name="TextBox 6325">
          <a:extLst>
            <a:ext uri="{FF2B5EF4-FFF2-40B4-BE49-F238E27FC236}">
              <a16:creationId xmlns:a16="http://schemas.microsoft.com/office/drawing/2014/main" id="{2E181A71-8FD7-4C5F-B2A4-DA45CCBE47C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7" name="TextBox 6326">
          <a:extLst>
            <a:ext uri="{FF2B5EF4-FFF2-40B4-BE49-F238E27FC236}">
              <a16:creationId xmlns:a16="http://schemas.microsoft.com/office/drawing/2014/main" id="{F8580697-6847-4C9B-8A59-08F1D06463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8" name="TextBox 6327">
          <a:extLst>
            <a:ext uri="{FF2B5EF4-FFF2-40B4-BE49-F238E27FC236}">
              <a16:creationId xmlns:a16="http://schemas.microsoft.com/office/drawing/2014/main" id="{FC346A70-1543-482C-A3CB-75E2426080F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9" name="TextBox 6328">
          <a:extLst>
            <a:ext uri="{FF2B5EF4-FFF2-40B4-BE49-F238E27FC236}">
              <a16:creationId xmlns:a16="http://schemas.microsoft.com/office/drawing/2014/main" id="{8D83EE30-08A0-4458-B428-7FDF887E22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0" name="TextBox 6329">
          <a:extLst>
            <a:ext uri="{FF2B5EF4-FFF2-40B4-BE49-F238E27FC236}">
              <a16:creationId xmlns:a16="http://schemas.microsoft.com/office/drawing/2014/main" id="{0C76F2E1-C80B-4999-AE4D-94B9BC44F8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1" name="TextBox 6330">
          <a:extLst>
            <a:ext uri="{FF2B5EF4-FFF2-40B4-BE49-F238E27FC236}">
              <a16:creationId xmlns:a16="http://schemas.microsoft.com/office/drawing/2014/main" id="{B56928A4-8717-44E9-B090-B9A96A5EF1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2" name="TextBox 6331">
          <a:extLst>
            <a:ext uri="{FF2B5EF4-FFF2-40B4-BE49-F238E27FC236}">
              <a16:creationId xmlns:a16="http://schemas.microsoft.com/office/drawing/2014/main" id="{6FBB0C21-79A0-4EC8-A5AE-8583CB2D53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3" name="TextBox 6332">
          <a:extLst>
            <a:ext uri="{FF2B5EF4-FFF2-40B4-BE49-F238E27FC236}">
              <a16:creationId xmlns:a16="http://schemas.microsoft.com/office/drawing/2014/main" id="{98062661-E830-4351-8CC3-22EA50D49E6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4" name="TextBox 6333">
          <a:extLst>
            <a:ext uri="{FF2B5EF4-FFF2-40B4-BE49-F238E27FC236}">
              <a16:creationId xmlns:a16="http://schemas.microsoft.com/office/drawing/2014/main" id="{EFCE36BE-A63A-4E28-A4BA-B34DCDB570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5" name="TextBox 6334">
          <a:extLst>
            <a:ext uri="{FF2B5EF4-FFF2-40B4-BE49-F238E27FC236}">
              <a16:creationId xmlns:a16="http://schemas.microsoft.com/office/drawing/2014/main" id="{21D50DCD-06F0-48F6-A4E0-EBA08AA5BCD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6" name="TextBox 6335">
          <a:extLst>
            <a:ext uri="{FF2B5EF4-FFF2-40B4-BE49-F238E27FC236}">
              <a16:creationId xmlns:a16="http://schemas.microsoft.com/office/drawing/2014/main" id="{606DDC46-80A0-407E-9E5D-41FAD2DF80C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7" name="TextBox 6336">
          <a:extLst>
            <a:ext uri="{FF2B5EF4-FFF2-40B4-BE49-F238E27FC236}">
              <a16:creationId xmlns:a16="http://schemas.microsoft.com/office/drawing/2014/main" id="{FC8E0706-F886-45A3-A8E6-3D7428899F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8" name="TextBox 6337">
          <a:extLst>
            <a:ext uri="{FF2B5EF4-FFF2-40B4-BE49-F238E27FC236}">
              <a16:creationId xmlns:a16="http://schemas.microsoft.com/office/drawing/2014/main" id="{FD3E7A27-6F6C-4BFD-AB71-BA7426C853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9" name="TextBox 6338">
          <a:extLst>
            <a:ext uri="{FF2B5EF4-FFF2-40B4-BE49-F238E27FC236}">
              <a16:creationId xmlns:a16="http://schemas.microsoft.com/office/drawing/2014/main" id="{1E5AE428-3976-4DDB-AEF5-7DF16F4B1EA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0" name="TextBox 6339">
          <a:extLst>
            <a:ext uri="{FF2B5EF4-FFF2-40B4-BE49-F238E27FC236}">
              <a16:creationId xmlns:a16="http://schemas.microsoft.com/office/drawing/2014/main" id="{011B8EE2-38D6-433D-9F26-0F2AF093D83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1" name="TextBox 6340">
          <a:extLst>
            <a:ext uri="{FF2B5EF4-FFF2-40B4-BE49-F238E27FC236}">
              <a16:creationId xmlns:a16="http://schemas.microsoft.com/office/drawing/2014/main" id="{D4D777D3-B2B4-4666-80FB-7990975C1F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2" name="TextBox 6341">
          <a:extLst>
            <a:ext uri="{FF2B5EF4-FFF2-40B4-BE49-F238E27FC236}">
              <a16:creationId xmlns:a16="http://schemas.microsoft.com/office/drawing/2014/main" id="{D520EB8E-ACC0-4D13-B6C1-6C052F6B0B5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3" name="TextBox 6342">
          <a:extLst>
            <a:ext uri="{FF2B5EF4-FFF2-40B4-BE49-F238E27FC236}">
              <a16:creationId xmlns:a16="http://schemas.microsoft.com/office/drawing/2014/main" id="{ED7AB50D-0A99-4CED-B0FF-35148E43237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4" name="TextBox 6343">
          <a:extLst>
            <a:ext uri="{FF2B5EF4-FFF2-40B4-BE49-F238E27FC236}">
              <a16:creationId xmlns:a16="http://schemas.microsoft.com/office/drawing/2014/main" id="{23A8B3CE-8AA1-421E-8975-F024A4F108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5" name="TextBox 6344">
          <a:extLst>
            <a:ext uri="{FF2B5EF4-FFF2-40B4-BE49-F238E27FC236}">
              <a16:creationId xmlns:a16="http://schemas.microsoft.com/office/drawing/2014/main" id="{E1A97C08-260A-4647-9A75-CB6704A4B5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6" name="TextBox 6345">
          <a:extLst>
            <a:ext uri="{FF2B5EF4-FFF2-40B4-BE49-F238E27FC236}">
              <a16:creationId xmlns:a16="http://schemas.microsoft.com/office/drawing/2014/main" id="{00EAA59E-820D-4AD1-85E1-6D44E5FE3FA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7" name="TextBox 6346">
          <a:extLst>
            <a:ext uri="{FF2B5EF4-FFF2-40B4-BE49-F238E27FC236}">
              <a16:creationId xmlns:a16="http://schemas.microsoft.com/office/drawing/2014/main" id="{C30ADC19-824F-4414-9E30-A170AF385B2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8" name="TextBox 6347">
          <a:extLst>
            <a:ext uri="{FF2B5EF4-FFF2-40B4-BE49-F238E27FC236}">
              <a16:creationId xmlns:a16="http://schemas.microsoft.com/office/drawing/2014/main" id="{AC367A32-2DE5-434F-BE3F-45EF0888383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9" name="TextBox 6348">
          <a:extLst>
            <a:ext uri="{FF2B5EF4-FFF2-40B4-BE49-F238E27FC236}">
              <a16:creationId xmlns:a16="http://schemas.microsoft.com/office/drawing/2014/main" id="{60F1A409-9159-4BB8-AB77-B71147426D7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0" name="TextBox 6349">
          <a:extLst>
            <a:ext uri="{FF2B5EF4-FFF2-40B4-BE49-F238E27FC236}">
              <a16:creationId xmlns:a16="http://schemas.microsoft.com/office/drawing/2014/main" id="{30B22710-F5AE-4D67-A915-AF380CCB05E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1" name="TextBox 6350">
          <a:extLst>
            <a:ext uri="{FF2B5EF4-FFF2-40B4-BE49-F238E27FC236}">
              <a16:creationId xmlns:a16="http://schemas.microsoft.com/office/drawing/2014/main" id="{501AD7A8-7F00-4BCD-9A89-5A718197A5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2" name="TextBox 6351">
          <a:extLst>
            <a:ext uri="{FF2B5EF4-FFF2-40B4-BE49-F238E27FC236}">
              <a16:creationId xmlns:a16="http://schemas.microsoft.com/office/drawing/2014/main" id="{98A5D6F7-4B38-4A61-8E07-B1BE8C3944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3" name="TextBox 6352">
          <a:extLst>
            <a:ext uri="{FF2B5EF4-FFF2-40B4-BE49-F238E27FC236}">
              <a16:creationId xmlns:a16="http://schemas.microsoft.com/office/drawing/2014/main" id="{B48DB25A-49EF-48D1-81E4-D076825CAA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4" name="TextBox 6353">
          <a:extLst>
            <a:ext uri="{FF2B5EF4-FFF2-40B4-BE49-F238E27FC236}">
              <a16:creationId xmlns:a16="http://schemas.microsoft.com/office/drawing/2014/main" id="{6C4986CB-305B-4ED1-8EF1-2C6B188BCD1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5" name="TextBox 6354">
          <a:extLst>
            <a:ext uri="{FF2B5EF4-FFF2-40B4-BE49-F238E27FC236}">
              <a16:creationId xmlns:a16="http://schemas.microsoft.com/office/drawing/2014/main" id="{4ACB336E-95FA-4E05-A58C-E9C5711825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6" name="TextBox 6355">
          <a:extLst>
            <a:ext uri="{FF2B5EF4-FFF2-40B4-BE49-F238E27FC236}">
              <a16:creationId xmlns:a16="http://schemas.microsoft.com/office/drawing/2014/main" id="{2C34CF27-1376-4DA5-9EB2-1630174113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7" name="TextBox 6356">
          <a:extLst>
            <a:ext uri="{FF2B5EF4-FFF2-40B4-BE49-F238E27FC236}">
              <a16:creationId xmlns:a16="http://schemas.microsoft.com/office/drawing/2014/main" id="{25C23903-2C9B-46D9-AB11-3C61F13B8DC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8" name="TextBox 6357">
          <a:extLst>
            <a:ext uri="{FF2B5EF4-FFF2-40B4-BE49-F238E27FC236}">
              <a16:creationId xmlns:a16="http://schemas.microsoft.com/office/drawing/2014/main" id="{AC39C114-0FFB-4AB7-AF79-EAFA420F932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9" name="TextBox 6358">
          <a:extLst>
            <a:ext uri="{FF2B5EF4-FFF2-40B4-BE49-F238E27FC236}">
              <a16:creationId xmlns:a16="http://schemas.microsoft.com/office/drawing/2014/main" id="{AF267A52-E06E-47A5-B533-1E77FC3089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0" name="TextBox 6359">
          <a:extLst>
            <a:ext uri="{FF2B5EF4-FFF2-40B4-BE49-F238E27FC236}">
              <a16:creationId xmlns:a16="http://schemas.microsoft.com/office/drawing/2014/main" id="{EC98ABFE-690C-4034-8A52-1DFAFCA7AD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1" name="TextBox 6360">
          <a:extLst>
            <a:ext uri="{FF2B5EF4-FFF2-40B4-BE49-F238E27FC236}">
              <a16:creationId xmlns:a16="http://schemas.microsoft.com/office/drawing/2014/main" id="{D63EECA2-5868-4CCC-92B3-670A001DC2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2" name="TextBox 6361">
          <a:extLst>
            <a:ext uri="{FF2B5EF4-FFF2-40B4-BE49-F238E27FC236}">
              <a16:creationId xmlns:a16="http://schemas.microsoft.com/office/drawing/2014/main" id="{49921A9D-AC73-4091-B8BA-9B7D56D75D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3" name="TextBox 6362">
          <a:extLst>
            <a:ext uri="{FF2B5EF4-FFF2-40B4-BE49-F238E27FC236}">
              <a16:creationId xmlns:a16="http://schemas.microsoft.com/office/drawing/2014/main" id="{72EB6175-97F5-4E17-97E9-F3E7E774A5B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4" name="TextBox 6363">
          <a:extLst>
            <a:ext uri="{FF2B5EF4-FFF2-40B4-BE49-F238E27FC236}">
              <a16:creationId xmlns:a16="http://schemas.microsoft.com/office/drawing/2014/main" id="{9104AFC4-3C03-4999-89E9-FC7F0E5584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5" name="TextBox 6364">
          <a:extLst>
            <a:ext uri="{FF2B5EF4-FFF2-40B4-BE49-F238E27FC236}">
              <a16:creationId xmlns:a16="http://schemas.microsoft.com/office/drawing/2014/main" id="{4C7194F2-0B0E-4A3B-BD59-443E7F9BDA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6" name="TextBox 6365">
          <a:extLst>
            <a:ext uri="{FF2B5EF4-FFF2-40B4-BE49-F238E27FC236}">
              <a16:creationId xmlns:a16="http://schemas.microsoft.com/office/drawing/2014/main" id="{BA003F40-FF54-4A90-A9AE-D33FBD6655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7" name="TextBox 6366">
          <a:extLst>
            <a:ext uri="{FF2B5EF4-FFF2-40B4-BE49-F238E27FC236}">
              <a16:creationId xmlns:a16="http://schemas.microsoft.com/office/drawing/2014/main" id="{DE837A54-B973-4AD7-8D7F-E7C1261E18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8" name="TextBox 6367">
          <a:extLst>
            <a:ext uri="{FF2B5EF4-FFF2-40B4-BE49-F238E27FC236}">
              <a16:creationId xmlns:a16="http://schemas.microsoft.com/office/drawing/2014/main" id="{90000845-6D07-47C1-9AEC-4E6EA6095A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9" name="TextBox 6368">
          <a:extLst>
            <a:ext uri="{FF2B5EF4-FFF2-40B4-BE49-F238E27FC236}">
              <a16:creationId xmlns:a16="http://schemas.microsoft.com/office/drawing/2014/main" id="{019473C2-EFD2-407C-ADD8-D194B19625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0" name="TextBox 6369">
          <a:extLst>
            <a:ext uri="{FF2B5EF4-FFF2-40B4-BE49-F238E27FC236}">
              <a16:creationId xmlns:a16="http://schemas.microsoft.com/office/drawing/2014/main" id="{70F0264E-DDF8-4C81-873D-4D811A5373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1" name="TextBox 6370">
          <a:extLst>
            <a:ext uri="{FF2B5EF4-FFF2-40B4-BE49-F238E27FC236}">
              <a16:creationId xmlns:a16="http://schemas.microsoft.com/office/drawing/2014/main" id="{AFF72D02-6CA2-468E-9BFD-E147ADC98C0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2" name="TextBox 6371">
          <a:extLst>
            <a:ext uri="{FF2B5EF4-FFF2-40B4-BE49-F238E27FC236}">
              <a16:creationId xmlns:a16="http://schemas.microsoft.com/office/drawing/2014/main" id="{B14A5344-30D9-4488-B553-E922807D1A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3" name="TextBox 6372">
          <a:extLst>
            <a:ext uri="{FF2B5EF4-FFF2-40B4-BE49-F238E27FC236}">
              <a16:creationId xmlns:a16="http://schemas.microsoft.com/office/drawing/2014/main" id="{B992D6D4-FFC4-40F9-9F8A-6358E5051B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4" name="TextBox 6373">
          <a:extLst>
            <a:ext uri="{FF2B5EF4-FFF2-40B4-BE49-F238E27FC236}">
              <a16:creationId xmlns:a16="http://schemas.microsoft.com/office/drawing/2014/main" id="{E18ADF8E-C2FD-46FD-B626-D3F91034C1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5" name="TextBox 6374">
          <a:extLst>
            <a:ext uri="{FF2B5EF4-FFF2-40B4-BE49-F238E27FC236}">
              <a16:creationId xmlns:a16="http://schemas.microsoft.com/office/drawing/2014/main" id="{1426919C-D97B-4449-AD5E-060370BCFE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6" name="TextBox 6375">
          <a:extLst>
            <a:ext uri="{FF2B5EF4-FFF2-40B4-BE49-F238E27FC236}">
              <a16:creationId xmlns:a16="http://schemas.microsoft.com/office/drawing/2014/main" id="{3BC6BAC9-C017-4205-985A-56070D123B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7" name="TextBox 6376">
          <a:extLst>
            <a:ext uri="{FF2B5EF4-FFF2-40B4-BE49-F238E27FC236}">
              <a16:creationId xmlns:a16="http://schemas.microsoft.com/office/drawing/2014/main" id="{49647C07-675D-45AC-BC3C-1670FD9D3B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8" name="TextBox 6377">
          <a:extLst>
            <a:ext uri="{FF2B5EF4-FFF2-40B4-BE49-F238E27FC236}">
              <a16:creationId xmlns:a16="http://schemas.microsoft.com/office/drawing/2014/main" id="{0FA09119-1431-413C-ADF8-0524EAD2CC9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9" name="TextBox 6378">
          <a:extLst>
            <a:ext uri="{FF2B5EF4-FFF2-40B4-BE49-F238E27FC236}">
              <a16:creationId xmlns:a16="http://schemas.microsoft.com/office/drawing/2014/main" id="{6AF50A10-00EE-414F-9D81-BDFC27E7DE1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0" name="TextBox 6379">
          <a:extLst>
            <a:ext uri="{FF2B5EF4-FFF2-40B4-BE49-F238E27FC236}">
              <a16:creationId xmlns:a16="http://schemas.microsoft.com/office/drawing/2014/main" id="{CB4776B9-D649-4E69-B666-0F4D541C33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1" name="TextBox 6380">
          <a:extLst>
            <a:ext uri="{FF2B5EF4-FFF2-40B4-BE49-F238E27FC236}">
              <a16:creationId xmlns:a16="http://schemas.microsoft.com/office/drawing/2014/main" id="{BDE79F27-DB28-4CEC-A363-98B65556B9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2" name="TextBox 6381">
          <a:extLst>
            <a:ext uri="{FF2B5EF4-FFF2-40B4-BE49-F238E27FC236}">
              <a16:creationId xmlns:a16="http://schemas.microsoft.com/office/drawing/2014/main" id="{5F6260B5-BF30-4066-BBFC-84F513A407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3" name="TextBox 6382">
          <a:extLst>
            <a:ext uri="{FF2B5EF4-FFF2-40B4-BE49-F238E27FC236}">
              <a16:creationId xmlns:a16="http://schemas.microsoft.com/office/drawing/2014/main" id="{637E2D9E-B1D0-46A9-B52B-8D5D8FC619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4" name="TextBox 6383">
          <a:extLst>
            <a:ext uri="{FF2B5EF4-FFF2-40B4-BE49-F238E27FC236}">
              <a16:creationId xmlns:a16="http://schemas.microsoft.com/office/drawing/2014/main" id="{FF40DD85-97D9-4DDF-B72F-025278F7519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5" name="TextBox 6384">
          <a:extLst>
            <a:ext uri="{FF2B5EF4-FFF2-40B4-BE49-F238E27FC236}">
              <a16:creationId xmlns:a16="http://schemas.microsoft.com/office/drawing/2014/main" id="{3B54888F-70AD-4A48-BD66-8AA0DAEF0F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6" name="TextBox 6385">
          <a:extLst>
            <a:ext uri="{FF2B5EF4-FFF2-40B4-BE49-F238E27FC236}">
              <a16:creationId xmlns:a16="http://schemas.microsoft.com/office/drawing/2014/main" id="{4E925786-AAE1-4E6E-ADB1-2DE3EB53A9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7" name="TextBox 6386">
          <a:extLst>
            <a:ext uri="{FF2B5EF4-FFF2-40B4-BE49-F238E27FC236}">
              <a16:creationId xmlns:a16="http://schemas.microsoft.com/office/drawing/2014/main" id="{88FD40DE-9EDE-4B2B-90F0-E15042886E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8" name="TextBox 6387">
          <a:extLst>
            <a:ext uri="{FF2B5EF4-FFF2-40B4-BE49-F238E27FC236}">
              <a16:creationId xmlns:a16="http://schemas.microsoft.com/office/drawing/2014/main" id="{E6D6E786-A575-41F6-B5F3-7E28606CF42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9" name="TextBox 6388">
          <a:extLst>
            <a:ext uri="{FF2B5EF4-FFF2-40B4-BE49-F238E27FC236}">
              <a16:creationId xmlns:a16="http://schemas.microsoft.com/office/drawing/2014/main" id="{C453DFA6-BED9-4B0F-802F-7F64953C57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0" name="TextBox 6389">
          <a:extLst>
            <a:ext uri="{FF2B5EF4-FFF2-40B4-BE49-F238E27FC236}">
              <a16:creationId xmlns:a16="http://schemas.microsoft.com/office/drawing/2014/main" id="{9D251279-8A42-448A-A1F9-ECEA5065FC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1" name="TextBox 6390">
          <a:extLst>
            <a:ext uri="{FF2B5EF4-FFF2-40B4-BE49-F238E27FC236}">
              <a16:creationId xmlns:a16="http://schemas.microsoft.com/office/drawing/2014/main" id="{D9374222-8167-4D7A-943A-9A46D544BF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2" name="TextBox 6391">
          <a:extLst>
            <a:ext uri="{FF2B5EF4-FFF2-40B4-BE49-F238E27FC236}">
              <a16:creationId xmlns:a16="http://schemas.microsoft.com/office/drawing/2014/main" id="{1993B4FE-CB5A-4FF6-B09D-06CD377560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3" name="TextBox 6392">
          <a:extLst>
            <a:ext uri="{FF2B5EF4-FFF2-40B4-BE49-F238E27FC236}">
              <a16:creationId xmlns:a16="http://schemas.microsoft.com/office/drawing/2014/main" id="{00FC74CE-61AD-4EEF-B289-6C8E5907A8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4" name="TextBox 6393">
          <a:extLst>
            <a:ext uri="{FF2B5EF4-FFF2-40B4-BE49-F238E27FC236}">
              <a16:creationId xmlns:a16="http://schemas.microsoft.com/office/drawing/2014/main" id="{DE201CFA-A045-47C3-AD57-F4F5396101F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5" name="TextBox 6394">
          <a:extLst>
            <a:ext uri="{FF2B5EF4-FFF2-40B4-BE49-F238E27FC236}">
              <a16:creationId xmlns:a16="http://schemas.microsoft.com/office/drawing/2014/main" id="{6775FBC6-DBC1-4491-9740-11BF542D2BE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6" name="TextBox 6395">
          <a:extLst>
            <a:ext uri="{FF2B5EF4-FFF2-40B4-BE49-F238E27FC236}">
              <a16:creationId xmlns:a16="http://schemas.microsoft.com/office/drawing/2014/main" id="{380D55F8-447E-48EE-A411-2B525D772F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7" name="TextBox 6396">
          <a:extLst>
            <a:ext uri="{FF2B5EF4-FFF2-40B4-BE49-F238E27FC236}">
              <a16:creationId xmlns:a16="http://schemas.microsoft.com/office/drawing/2014/main" id="{89F31883-CF3A-4E23-9AD7-CB258EC2B5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8" name="TextBox 6397">
          <a:extLst>
            <a:ext uri="{FF2B5EF4-FFF2-40B4-BE49-F238E27FC236}">
              <a16:creationId xmlns:a16="http://schemas.microsoft.com/office/drawing/2014/main" id="{2BB66C05-7AC2-420A-8317-ED548567F3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9" name="TextBox 6398">
          <a:extLst>
            <a:ext uri="{FF2B5EF4-FFF2-40B4-BE49-F238E27FC236}">
              <a16:creationId xmlns:a16="http://schemas.microsoft.com/office/drawing/2014/main" id="{A81E83BA-291F-4E7F-BC72-04AD1110A57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0" name="TextBox 6399">
          <a:extLst>
            <a:ext uri="{FF2B5EF4-FFF2-40B4-BE49-F238E27FC236}">
              <a16:creationId xmlns:a16="http://schemas.microsoft.com/office/drawing/2014/main" id="{7A0E08E8-2345-438D-AE29-80DEFA5877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1" name="TextBox 6400">
          <a:extLst>
            <a:ext uri="{FF2B5EF4-FFF2-40B4-BE49-F238E27FC236}">
              <a16:creationId xmlns:a16="http://schemas.microsoft.com/office/drawing/2014/main" id="{EEC4441D-36D4-4FF9-959A-F363E93E842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2" name="TextBox 6401">
          <a:extLst>
            <a:ext uri="{FF2B5EF4-FFF2-40B4-BE49-F238E27FC236}">
              <a16:creationId xmlns:a16="http://schemas.microsoft.com/office/drawing/2014/main" id="{92CA58AC-E4E7-4E7D-A48C-256FDF88117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3" name="TextBox 6402">
          <a:extLst>
            <a:ext uri="{FF2B5EF4-FFF2-40B4-BE49-F238E27FC236}">
              <a16:creationId xmlns:a16="http://schemas.microsoft.com/office/drawing/2014/main" id="{B848D3F1-AA91-4E27-83AB-401407D0CA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4" name="TextBox 6403">
          <a:extLst>
            <a:ext uri="{FF2B5EF4-FFF2-40B4-BE49-F238E27FC236}">
              <a16:creationId xmlns:a16="http://schemas.microsoft.com/office/drawing/2014/main" id="{CD07BE98-4C58-454E-B35F-49F550D8C4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5" name="TextBox 6404">
          <a:extLst>
            <a:ext uri="{FF2B5EF4-FFF2-40B4-BE49-F238E27FC236}">
              <a16:creationId xmlns:a16="http://schemas.microsoft.com/office/drawing/2014/main" id="{032F82DC-CA25-4875-81E1-63076996F2E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6" name="TextBox 6405">
          <a:extLst>
            <a:ext uri="{FF2B5EF4-FFF2-40B4-BE49-F238E27FC236}">
              <a16:creationId xmlns:a16="http://schemas.microsoft.com/office/drawing/2014/main" id="{08E57A66-7B92-4F20-9051-ADDFFA543DC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7" name="TextBox 6406">
          <a:extLst>
            <a:ext uri="{FF2B5EF4-FFF2-40B4-BE49-F238E27FC236}">
              <a16:creationId xmlns:a16="http://schemas.microsoft.com/office/drawing/2014/main" id="{D65FAAC0-BF78-47EB-BC15-53623E8579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8" name="TextBox 6407">
          <a:extLst>
            <a:ext uri="{FF2B5EF4-FFF2-40B4-BE49-F238E27FC236}">
              <a16:creationId xmlns:a16="http://schemas.microsoft.com/office/drawing/2014/main" id="{A6B43723-3DFC-46B9-8703-FF12476880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9" name="TextBox 6408">
          <a:extLst>
            <a:ext uri="{FF2B5EF4-FFF2-40B4-BE49-F238E27FC236}">
              <a16:creationId xmlns:a16="http://schemas.microsoft.com/office/drawing/2014/main" id="{6A22966C-DB43-4B6D-87EF-6B0AE45FCA4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0" name="TextBox 6409">
          <a:extLst>
            <a:ext uri="{FF2B5EF4-FFF2-40B4-BE49-F238E27FC236}">
              <a16:creationId xmlns:a16="http://schemas.microsoft.com/office/drawing/2014/main" id="{3842D48A-65B3-4519-B85F-21B2B61F97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1" name="TextBox 6410">
          <a:extLst>
            <a:ext uri="{FF2B5EF4-FFF2-40B4-BE49-F238E27FC236}">
              <a16:creationId xmlns:a16="http://schemas.microsoft.com/office/drawing/2014/main" id="{6D6DEDAB-DC64-43F2-9AD5-44697B594C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2" name="TextBox 6411">
          <a:extLst>
            <a:ext uri="{FF2B5EF4-FFF2-40B4-BE49-F238E27FC236}">
              <a16:creationId xmlns:a16="http://schemas.microsoft.com/office/drawing/2014/main" id="{E51EF41B-1793-47C3-A1C7-1FCCAE516D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3" name="TextBox 6412">
          <a:extLst>
            <a:ext uri="{FF2B5EF4-FFF2-40B4-BE49-F238E27FC236}">
              <a16:creationId xmlns:a16="http://schemas.microsoft.com/office/drawing/2014/main" id="{A950361E-F1AB-4C81-9728-387A3221205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4" name="TextBox 6413">
          <a:extLst>
            <a:ext uri="{FF2B5EF4-FFF2-40B4-BE49-F238E27FC236}">
              <a16:creationId xmlns:a16="http://schemas.microsoft.com/office/drawing/2014/main" id="{29E11A06-00BD-43BE-BD24-0B02C0D163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5" name="TextBox 6414">
          <a:extLst>
            <a:ext uri="{FF2B5EF4-FFF2-40B4-BE49-F238E27FC236}">
              <a16:creationId xmlns:a16="http://schemas.microsoft.com/office/drawing/2014/main" id="{E8DD9407-BA61-42F1-9F58-B315C4EE00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6" name="TextBox 6415">
          <a:extLst>
            <a:ext uri="{FF2B5EF4-FFF2-40B4-BE49-F238E27FC236}">
              <a16:creationId xmlns:a16="http://schemas.microsoft.com/office/drawing/2014/main" id="{EE2CA952-91B9-4B61-A900-CCB3973E3A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7" name="TextBox 6416">
          <a:extLst>
            <a:ext uri="{FF2B5EF4-FFF2-40B4-BE49-F238E27FC236}">
              <a16:creationId xmlns:a16="http://schemas.microsoft.com/office/drawing/2014/main" id="{3F4E8039-99BC-4092-BB41-74DD89748C9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8" name="TextBox 6417">
          <a:extLst>
            <a:ext uri="{FF2B5EF4-FFF2-40B4-BE49-F238E27FC236}">
              <a16:creationId xmlns:a16="http://schemas.microsoft.com/office/drawing/2014/main" id="{C26550B5-430E-4D06-A24A-CBFC2F86BE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9" name="TextBox 6418">
          <a:extLst>
            <a:ext uri="{FF2B5EF4-FFF2-40B4-BE49-F238E27FC236}">
              <a16:creationId xmlns:a16="http://schemas.microsoft.com/office/drawing/2014/main" id="{A1FFC628-F4DE-45CC-81C0-5A670ED785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0" name="TextBox 6419">
          <a:extLst>
            <a:ext uri="{FF2B5EF4-FFF2-40B4-BE49-F238E27FC236}">
              <a16:creationId xmlns:a16="http://schemas.microsoft.com/office/drawing/2014/main" id="{FE721EC8-CFB3-465F-859D-4C6927249E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1" name="TextBox 6420">
          <a:extLst>
            <a:ext uri="{FF2B5EF4-FFF2-40B4-BE49-F238E27FC236}">
              <a16:creationId xmlns:a16="http://schemas.microsoft.com/office/drawing/2014/main" id="{56E24F48-FC8F-477E-B956-878DD365E2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2" name="TextBox 6421">
          <a:extLst>
            <a:ext uri="{FF2B5EF4-FFF2-40B4-BE49-F238E27FC236}">
              <a16:creationId xmlns:a16="http://schemas.microsoft.com/office/drawing/2014/main" id="{59E98795-8F89-4679-8C8F-F4831F9D2F7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3" name="TextBox 6422">
          <a:extLst>
            <a:ext uri="{FF2B5EF4-FFF2-40B4-BE49-F238E27FC236}">
              <a16:creationId xmlns:a16="http://schemas.microsoft.com/office/drawing/2014/main" id="{B3549641-C557-422D-B01C-6696CBD18B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4" name="TextBox 6423">
          <a:extLst>
            <a:ext uri="{FF2B5EF4-FFF2-40B4-BE49-F238E27FC236}">
              <a16:creationId xmlns:a16="http://schemas.microsoft.com/office/drawing/2014/main" id="{CE11EA0D-FE95-4AEB-A1EE-57BE1938D8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5" name="TextBox 6424">
          <a:extLst>
            <a:ext uri="{FF2B5EF4-FFF2-40B4-BE49-F238E27FC236}">
              <a16:creationId xmlns:a16="http://schemas.microsoft.com/office/drawing/2014/main" id="{F90AEE35-DA42-432A-86DA-BA9A476E9F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6" name="TextBox 6425">
          <a:extLst>
            <a:ext uri="{FF2B5EF4-FFF2-40B4-BE49-F238E27FC236}">
              <a16:creationId xmlns:a16="http://schemas.microsoft.com/office/drawing/2014/main" id="{A42B1779-20FA-4BFC-9A26-B67E2BA1D96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7" name="TextBox 6426">
          <a:extLst>
            <a:ext uri="{FF2B5EF4-FFF2-40B4-BE49-F238E27FC236}">
              <a16:creationId xmlns:a16="http://schemas.microsoft.com/office/drawing/2014/main" id="{FC4CB796-DB9A-4921-A640-F47FBBF653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8" name="TextBox 6427">
          <a:extLst>
            <a:ext uri="{FF2B5EF4-FFF2-40B4-BE49-F238E27FC236}">
              <a16:creationId xmlns:a16="http://schemas.microsoft.com/office/drawing/2014/main" id="{37EAEF0C-6C11-424D-92CC-87CFF80631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9" name="TextBox 6428">
          <a:extLst>
            <a:ext uri="{FF2B5EF4-FFF2-40B4-BE49-F238E27FC236}">
              <a16:creationId xmlns:a16="http://schemas.microsoft.com/office/drawing/2014/main" id="{8EC1489D-42F1-4CD0-8F2E-F573FA0678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0" name="TextBox 6429">
          <a:extLst>
            <a:ext uri="{FF2B5EF4-FFF2-40B4-BE49-F238E27FC236}">
              <a16:creationId xmlns:a16="http://schemas.microsoft.com/office/drawing/2014/main" id="{49AB1045-4B58-499B-8E0F-FBC2285314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1" name="TextBox 6430">
          <a:extLst>
            <a:ext uri="{FF2B5EF4-FFF2-40B4-BE49-F238E27FC236}">
              <a16:creationId xmlns:a16="http://schemas.microsoft.com/office/drawing/2014/main" id="{FE0CD344-FDA3-4A3E-A58D-9C0950D631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2" name="TextBox 6431">
          <a:extLst>
            <a:ext uri="{FF2B5EF4-FFF2-40B4-BE49-F238E27FC236}">
              <a16:creationId xmlns:a16="http://schemas.microsoft.com/office/drawing/2014/main" id="{324B0429-0301-4D2A-B508-5A08400E62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3" name="TextBox 6432">
          <a:extLst>
            <a:ext uri="{FF2B5EF4-FFF2-40B4-BE49-F238E27FC236}">
              <a16:creationId xmlns:a16="http://schemas.microsoft.com/office/drawing/2014/main" id="{96ED103B-032A-41B3-A09E-C133910A22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4" name="TextBox 6433">
          <a:extLst>
            <a:ext uri="{FF2B5EF4-FFF2-40B4-BE49-F238E27FC236}">
              <a16:creationId xmlns:a16="http://schemas.microsoft.com/office/drawing/2014/main" id="{6812D56C-C41A-4907-987A-EF8F6583C88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5" name="TextBox 6434">
          <a:extLst>
            <a:ext uri="{FF2B5EF4-FFF2-40B4-BE49-F238E27FC236}">
              <a16:creationId xmlns:a16="http://schemas.microsoft.com/office/drawing/2014/main" id="{EC954C5F-5449-456B-B6FA-AF6DAB0035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6" name="TextBox 6435">
          <a:extLst>
            <a:ext uri="{FF2B5EF4-FFF2-40B4-BE49-F238E27FC236}">
              <a16:creationId xmlns:a16="http://schemas.microsoft.com/office/drawing/2014/main" id="{616E318D-C7CD-43DC-8570-929DF22B06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7" name="TextBox 6436">
          <a:extLst>
            <a:ext uri="{FF2B5EF4-FFF2-40B4-BE49-F238E27FC236}">
              <a16:creationId xmlns:a16="http://schemas.microsoft.com/office/drawing/2014/main" id="{12928D3A-4716-4C05-BDA6-42A778D28BD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8" name="TextBox 6437">
          <a:extLst>
            <a:ext uri="{FF2B5EF4-FFF2-40B4-BE49-F238E27FC236}">
              <a16:creationId xmlns:a16="http://schemas.microsoft.com/office/drawing/2014/main" id="{EDD63D71-7793-4F3F-ADDD-2E7AC6B9968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9" name="TextBox 6438">
          <a:extLst>
            <a:ext uri="{FF2B5EF4-FFF2-40B4-BE49-F238E27FC236}">
              <a16:creationId xmlns:a16="http://schemas.microsoft.com/office/drawing/2014/main" id="{2615CE4D-8E7D-45CB-8268-1AA5593B1B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0" name="TextBox 6439">
          <a:extLst>
            <a:ext uri="{FF2B5EF4-FFF2-40B4-BE49-F238E27FC236}">
              <a16:creationId xmlns:a16="http://schemas.microsoft.com/office/drawing/2014/main" id="{B220DA43-DDE3-49D8-9571-3C876FDAB5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1" name="TextBox 6440">
          <a:extLst>
            <a:ext uri="{FF2B5EF4-FFF2-40B4-BE49-F238E27FC236}">
              <a16:creationId xmlns:a16="http://schemas.microsoft.com/office/drawing/2014/main" id="{392096A2-9C18-4CA3-8ABC-B8F0CB64B8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2" name="TextBox 6441">
          <a:extLst>
            <a:ext uri="{FF2B5EF4-FFF2-40B4-BE49-F238E27FC236}">
              <a16:creationId xmlns:a16="http://schemas.microsoft.com/office/drawing/2014/main" id="{33DD9CBD-21DF-446A-96E2-60E0DEC5E8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3" name="TextBox 6442">
          <a:extLst>
            <a:ext uri="{FF2B5EF4-FFF2-40B4-BE49-F238E27FC236}">
              <a16:creationId xmlns:a16="http://schemas.microsoft.com/office/drawing/2014/main" id="{F4C22D29-1FB1-4823-AC09-0BC26B00B65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4" name="TextBox 6443">
          <a:extLst>
            <a:ext uri="{FF2B5EF4-FFF2-40B4-BE49-F238E27FC236}">
              <a16:creationId xmlns:a16="http://schemas.microsoft.com/office/drawing/2014/main" id="{CF86673F-71DE-4084-AF4A-F800A8C8FF4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5" name="TextBox 6444">
          <a:extLst>
            <a:ext uri="{FF2B5EF4-FFF2-40B4-BE49-F238E27FC236}">
              <a16:creationId xmlns:a16="http://schemas.microsoft.com/office/drawing/2014/main" id="{88971204-1F2E-436B-9556-A967B78E9A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6" name="TextBox 6445">
          <a:extLst>
            <a:ext uri="{FF2B5EF4-FFF2-40B4-BE49-F238E27FC236}">
              <a16:creationId xmlns:a16="http://schemas.microsoft.com/office/drawing/2014/main" id="{C19ACCE2-D566-4946-A84C-3D55564F713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7" name="TextBox 6446">
          <a:extLst>
            <a:ext uri="{FF2B5EF4-FFF2-40B4-BE49-F238E27FC236}">
              <a16:creationId xmlns:a16="http://schemas.microsoft.com/office/drawing/2014/main" id="{84B98874-82B8-403D-B451-1A4A768A57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8" name="TextBox 6447">
          <a:extLst>
            <a:ext uri="{FF2B5EF4-FFF2-40B4-BE49-F238E27FC236}">
              <a16:creationId xmlns:a16="http://schemas.microsoft.com/office/drawing/2014/main" id="{4E689777-7D1A-41A8-8A08-363BB3E6BB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9" name="TextBox 6448">
          <a:extLst>
            <a:ext uri="{FF2B5EF4-FFF2-40B4-BE49-F238E27FC236}">
              <a16:creationId xmlns:a16="http://schemas.microsoft.com/office/drawing/2014/main" id="{A49E6DFB-5D27-46BB-B2D5-632C95DB59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0" name="TextBox 6449">
          <a:extLst>
            <a:ext uri="{FF2B5EF4-FFF2-40B4-BE49-F238E27FC236}">
              <a16:creationId xmlns:a16="http://schemas.microsoft.com/office/drawing/2014/main" id="{52F00DAC-FE78-414F-984B-174D8E1E028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1" name="TextBox 6450">
          <a:extLst>
            <a:ext uri="{FF2B5EF4-FFF2-40B4-BE49-F238E27FC236}">
              <a16:creationId xmlns:a16="http://schemas.microsoft.com/office/drawing/2014/main" id="{92613CB7-411B-49CE-9CE9-FBE1224F3B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2" name="TextBox 6451">
          <a:extLst>
            <a:ext uri="{FF2B5EF4-FFF2-40B4-BE49-F238E27FC236}">
              <a16:creationId xmlns:a16="http://schemas.microsoft.com/office/drawing/2014/main" id="{E01DFBBA-2D2D-43A7-A284-FC81626147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3" name="TextBox 6452">
          <a:extLst>
            <a:ext uri="{FF2B5EF4-FFF2-40B4-BE49-F238E27FC236}">
              <a16:creationId xmlns:a16="http://schemas.microsoft.com/office/drawing/2014/main" id="{1A45087E-3FC2-4DB6-9575-A4376EB2561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4" name="TextBox 6453">
          <a:extLst>
            <a:ext uri="{FF2B5EF4-FFF2-40B4-BE49-F238E27FC236}">
              <a16:creationId xmlns:a16="http://schemas.microsoft.com/office/drawing/2014/main" id="{6334B3B1-3D92-4F10-901F-A6DE833C934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5" name="TextBox 6454">
          <a:extLst>
            <a:ext uri="{FF2B5EF4-FFF2-40B4-BE49-F238E27FC236}">
              <a16:creationId xmlns:a16="http://schemas.microsoft.com/office/drawing/2014/main" id="{11B95232-BE7D-445E-89DA-50503D5702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6" name="TextBox 6455">
          <a:extLst>
            <a:ext uri="{FF2B5EF4-FFF2-40B4-BE49-F238E27FC236}">
              <a16:creationId xmlns:a16="http://schemas.microsoft.com/office/drawing/2014/main" id="{695D7D99-4E50-4A1B-9119-85F2C5D48E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7" name="TextBox 6456">
          <a:extLst>
            <a:ext uri="{FF2B5EF4-FFF2-40B4-BE49-F238E27FC236}">
              <a16:creationId xmlns:a16="http://schemas.microsoft.com/office/drawing/2014/main" id="{80D7A83B-F236-4CB2-A2F5-E567E072F0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8" name="TextBox 6457">
          <a:extLst>
            <a:ext uri="{FF2B5EF4-FFF2-40B4-BE49-F238E27FC236}">
              <a16:creationId xmlns:a16="http://schemas.microsoft.com/office/drawing/2014/main" id="{611A2C98-762E-4CE7-9EDC-2A822EDBF4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9" name="TextBox 6458">
          <a:extLst>
            <a:ext uri="{FF2B5EF4-FFF2-40B4-BE49-F238E27FC236}">
              <a16:creationId xmlns:a16="http://schemas.microsoft.com/office/drawing/2014/main" id="{493AC0E0-B2D7-4915-B230-587E9BD02B8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0" name="TextBox 6459">
          <a:extLst>
            <a:ext uri="{FF2B5EF4-FFF2-40B4-BE49-F238E27FC236}">
              <a16:creationId xmlns:a16="http://schemas.microsoft.com/office/drawing/2014/main" id="{1DFC15A2-5DBA-493A-B6CC-EF3344EDE31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1" name="TextBox 6460">
          <a:extLst>
            <a:ext uri="{FF2B5EF4-FFF2-40B4-BE49-F238E27FC236}">
              <a16:creationId xmlns:a16="http://schemas.microsoft.com/office/drawing/2014/main" id="{925CA966-92D4-42A5-883D-28DDAA1989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2" name="TextBox 6461">
          <a:extLst>
            <a:ext uri="{FF2B5EF4-FFF2-40B4-BE49-F238E27FC236}">
              <a16:creationId xmlns:a16="http://schemas.microsoft.com/office/drawing/2014/main" id="{397C3188-EE6E-4E11-94FF-1088997F3F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3" name="TextBox 6462">
          <a:extLst>
            <a:ext uri="{FF2B5EF4-FFF2-40B4-BE49-F238E27FC236}">
              <a16:creationId xmlns:a16="http://schemas.microsoft.com/office/drawing/2014/main" id="{ECB82BA8-3C1E-4605-AE1B-37688519E9E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4" name="TextBox 6463">
          <a:extLst>
            <a:ext uri="{FF2B5EF4-FFF2-40B4-BE49-F238E27FC236}">
              <a16:creationId xmlns:a16="http://schemas.microsoft.com/office/drawing/2014/main" id="{A12E7FA5-14E6-4BE1-958B-121B82DDCE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5" name="TextBox 6464">
          <a:extLst>
            <a:ext uri="{FF2B5EF4-FFF2-40B4-BE49-F238E27FC236}">
              <a16:creationId xmlns:a16="http://schemas.microsoft.com/office/drawing/2014/main" id="{8C392FD2-32BC-4208-86B2-85F8EF2EFD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6" name="TextBox 6465">
          <a:extLst>
            <a:ext uri="{FF2B5EF4-FFF2-40B4-BE49-F238E27FC236}">
              <a16:creationId xmlns:a16="http://schemas.microsoft.com/office/drawing/2014/main" id="{D8FC7837-6D33-45D9-BE3C-2C6C74C87E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7" name="TextBox 6466">
          <a:extLst>
            <a:ext uri="{FF2B5EF4-FFF2-40B4-BE49-F238E27FC236}">
              <a16:creationId xmlns:a16="http://schemas.microsoft.com/office/drawing/2014/main" id="{948D006C-4621-4A42-B4E0-81914DC40B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8" name="TextBox 6467">
          <a:extLst>
            <a:ext uri="{FF2B5EF4-FFF2-40B4-BE49-F238E27FC236}">
              <a16:creationId xmlns:a16="http://schemas.microsoft.com/office/drawing/2014/main" id="{9719C376-07E6-485C-AAFA-1D19568AA92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9" name="TextBox 6468">
          <a:extLst>
            <a:ext uri="{FF2B5EF4-FFF2-40B4-BE49-F238E27FC236}">
              <a16:creationId xmlns:a16="http://schemas.microsoft.com/office/drawing/2014/main" id="{97FDF58B-825D-44AE-ABD0-502D2760E5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0" name="TextBox 6469">
          <a:extLst>
            <a:ext uri="{FF2B5EF4-FFF2-40B4-BE49-F238E27FC236}">
              <a16:creationId xmlns:a16="http://schemas.microsoft.com/office/drawing/2014/main" id="{A2EA8E00-9EF6-4D1B-90D3-0089A42C53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1" name="TextBox 6470">
          <a:extLst>
            <a:ext uri="{FF2B5EF4-FFF2-40B4-BE49-F238E27FC236}">
              <a16:creationId xmlns:a16="http://schemas.microsoft.com/office/drawing/2014/main" id="{9B58B0EA-B450-4C7F-B400-3BBB9454F7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2" name="TextBox 6471">
          <a:extLst>
            <a:ext uri="{FF2B5EF4-FFF2-40B4-BE49-F238E27FC236}">
              <a16:creationId xmlns:a16="http://schemas.microsoft.com/office/drawing/2014/main" id="{84334D0F-3342-43E7-A74B-60AE6972C3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3" name="TextBox 6472">
          <a:extLst>
            <a:ext uri="{FF2B5EF4-FFF2-40B4-BE49-F238E27FC236}">
              <a16:creationId xmlns:a16="http://schemas.microsoft.com/office/drawing/2014/main" id="{572CD03D-DB7F-4577-820A-3B7B44F785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4" name="TextBox 6473">
          <a:extLst>
            <a:ext uri="{FF2B5EF4-FFF2-40B4-BE49-F238E27FC236}">
              <a16:creationId xmlns:a16="http://schemas.microsoft.com/office/drawing/2014/main" id="{8C1CB690-3013-4AF8-9ED5-3B19C84D092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5" name="TextBox 6474">
          <a:extLst>
            <a:ext uri="{FF2B5EF4-FFF2-40B4-BE49-F238E27FC236}">
              <a16:creationId xmlns:a16="http://schemas.microsoft.com/office/drawing/2014/main" id="{AA7E4C20-F977-4657-9CB7-3454387848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6" name="TextBox 6475">
          <a:extLst>
            <a:ext uri="{FF2B5EF4-FFF2-40B4-BE49-F238E27FC236}">
              <a16:creationId xmlns:a16="http://schemas.microsoft.com/office/drawing/2014/main" id="{8FB158CE-AD03-47A5-A904-4FBFEB082A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7" name="TextBox 6476">
          <a:extLst>
            <a:ext uri="{FF2B5EF4-FFF2-40B4-BE49-F238E27FC236}">
              <a16:creationId xmlns:a16="http://schemas.microsoft.com/office/drawing/2014/main" id="{25C4F599-4EEF-47E6-9FD8-16242427751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8" name="TextBox 6477">
          <a:extLst>
            <a:ext uri="{FF2B5EF4-FFF2-40B4-BE49-F238E27FC236}">
              <a16:creationId xmlns:a16="http://schemas.microsoft.com/office/drawing/2014/main" id="{4F8622CA-B970-426B-ACC5-EB9835B0AB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9" name="TextBox 6478">
          <a:extLst>
            <a:ext uri="{FF2B5EF4-FFF2-40B4-BE49-F238E27FC236}">
              <a16:creationId xmlns:a16="http://schemas.microsoft.com/office/drawing/2014/main" id="{A60FAD59-F1AE-48A6-A5CF-CFB1325A322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0" name="TextBox 6479">
          <a:extLst>
            <a:ext uri="{FF2B5EF4-FFF2-40B4-BE49-F238E27FC236}">
              <a16:creationId xmlns:a16="http://schemas.microsoft.com/office/drawing/2014/main" id="{DBC7C853-DB4F-4EB0-968C-7903751E83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1" name="TextBox 6480">
          <a:extLst>
            <a:ext uri="{FF2B5EF4-FFF2-40B4-BE49-F238E27FC236}">
              <a16:creationId xmlns:a16="http://schemas.microsoft.com/office/drawing/2014/main" id="{019D3333-4CD6-4CD5-B5BE-E9571854820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2" name="TextBox 6481">
          <a:extLst>
            <a:ext uri="{FF2B5EF4-FFF2-40B4-BE49-F238E27FC236}">
              <a16:creationId xmlns:a16="http://schemas.microsoft.com/office/drawing/2014/main" id="{91366323-FD38-4284-A4A2-687AADEFB2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3" name="TextBox 6482">
          <a:extLst>
            <a:ext uri="{FF2B5EF4-FFF2-40B4-BE49-F238E27FC236}">
              <a16:creationId xmlns:a16="http://schemas.microsoft.com/office/drawing/2014/main" id="{01DF5FA0-731D-42D4-A75F-CADCEE5352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4" name="TextBox 6483">
          <a:extLst>
            <a:ext uri="{FF2B5EF4-FFF2-40B4-BE49-F238E27FC236}">
              <a16:creationId xmlns:a16="http://schemas.microsoft.com/office/drawing/2014/main" id="{36CB51F3-EA16-4A9D-876D-A0300F8578C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5" name="TextBox 6484">
          <a:extLst>
            <a:ext uri="{FF2B5EF4-FFF2-40B4-BE49-F238E27FC236}">
              <a16:creationId xmlns:a16="http://schemas.microsoft.com/office/drawing/2014/main" id="{D1CBEA13-006D-4C23-9D08-16E87FF107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6" name="TextBox 6485">
          <a:extLst>
            <a:ext uri="{FF2B5EF4-FFF2-40B4-BE49-F238E27FC236}">
              <a16:creationId xmlns:a16="http://schemas.microsoft.com/office/drawing/2014/main" id="{F3B37AAD-3C7B-4C0A-97B2-C37954CDD8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7" name="TextBox 6486">
          <a:extLst>
            <a:ext uri="{FF2B5EF4-FFF2-40B4-BE49-F238E27FC236}">
              <a16:creationId xmlns:a16="http://schemas.microsoft.com/office/drawing/2014/main" id="{06B33442-EB48-4699-BED8-172D65158E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8" name="TextBox 6487">
          <a:extLst>
            <a:ext uri="{FF2B5EF4-FFF2-40B4-BE49-F238E27FC236}">
              <a16:creationId xmlns:a16="http://schemas.microsoft.com/office/drawing/2014/main" id="{348ECEE3-19D1-4C71-82B1-46706CB9ED0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9" name="TextBox 6488">
          <a:extLst>
            <a:ext uri="{FF2B5EF4-FFF2-40B4-BE49-F238E27FC236}">
              <a16:creationId xmlns:a16="http://schemas.microsoft.com/office/drawing/2014/main" id="{6CC27148-0D41-45D3-93FD-693585073B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0" name="TextBox 6489">
          <a:extLst>
            <a:ext uri="{FF2B5EF4-FFF2-40B4-BE49-F238E27FC236}">
              <a16:creationId xmlns:a16="http://schemas.microsoft.com/office/drawing/2014/main" id="{31A127BA-021D-4EDD-9093-966D0A177B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1" name="TextBox 6490">
          <a:extLst>
            <a:ext uri="{FF2B5EF4-FFF2-40B4-BE49-F238E27FC236}">
              <a16:creationId xmlns:a16="http://schemas.microsoft.com/office/drawing/2014/main" id="{E2D7D642-CC9E-4730-B423-E6D9765F37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2" name="TextBox 6491">
          <a:extLst>
            <a:ext uri="{FF2B5EF4-FFF2-40B4-BE49-F238E27FC236}">
              <a16:creationId xmlns:a16="http://schemas.microsoft.com/office/drawing/2014/main" id="{5DBF2293-007C-444E-8699-0F7F200F16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3" name="TextBox 6492">
          <a:extLst>
            <a:ext uri="{FF2B5EF4-FFF2-40B4-BE49-F238E27FC236}">
              <a16:creationId xmlns:a16="http://schemas.microsoft.com/office/drawing/2014/main" id="{E673703F-AAEE-41A9-8467-FB4328C02A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4" name="TextBox 6493">
          <a:extLst>
            <a:ext uri="{FF2B5EF4-FFF2-40B4-BE49-F238E27FC236}">
              <a16:creationId xmlns:a16="http://schemas.microsoft.com/office/drawing/2014/main" id="{4224C984-EF65-4DDC-BF64-585B22D5C3D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5" name="TextBox 6494">
          <a:extLst>
            <a:ext uri="{FF2B5EF4-FFF2-40B4-BE49-F238E27FC236}">
              <a16:creationId xmlns:a16="http://schemas.microsoft.com/office/drawing/2014/main" id="{2C7E6248-5A98-424F-8815-16C8695F65C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6" name="TextBox 6495">
          <a:extLst>
            <a:ext uri="{FF2B5EF4-FFF2-40B4-BE49-F238E27FC236}">
              <a16:creationId xmlns:a16="http://schemas.microsoft.com/office/drawing/2014/main" id="{BE27C346-CE6C-4403-A278-6979DE65FE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7" name="TextBox 6496">
          <a:extLst>
            <a:ext uri="{FF2B5EF4-FFF2-40B4-BE49-F238E27FC236}">
              <a16:creationId xmlns:a16="http://schemas.microsoft.com/office/drawing/2014/main" id="{15338ACE-E8B9-43C7-8F3D-5D786D461F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8" name="TextBox 6497">
          <a:extLst>
            <a:ext uri="{FF2B5EF4-FFF2-40B4-BE49-F238E27FC236}">
              <a16:creationId xmlns:a16="http://schemas.microsoft.com/office/drawing/2014/main" id="{9491338F-CD08-4CFA-B9BF-802A37423D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9" name="TextBox 6498">
          <a:extLst>
            <a:ext uri="{FF2B5EF4-FFF2-40B4-BE49-F238E27FC236}">
              <a16:creationId xmlns:a16="http://schemas.microsoft.com/office/drawing/2014/main" id="{41E1DE72-4929-44F4-B3CC-437C8C7C79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0" name="TextBox 6499">
          <a:extLst>
            <a:ext uri="{FF2B5EF4-FFF2-40B4-BE49-F238E27FC236}">
              <a16:creationId xmlns:a16="http://schemas.microsoft.com/office/drawing/2014/main" id="{33910253-CAA3-4C1D-82DB-ED0FA37972C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1" name="TextBox 6500">
          <a:extLst>
            <a:ext uri="{FF2B5EF4-FFF2-40B4-BE49-F238E27FC236}">
              <a16:creationId xmlns:a16="http://schemas.microsoft.com/office/drawing/2014/main" id="{DE9D914A-4FC0-47CD-9CDF-26F4AE63C36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2" name="TextBox 6501">
          <a:extLst>
            <a:ext uri="{FF2B5EF4-FFF2-40B4-BE49-F238E27FC236}">
              <a16:creationId xmlns:a16="http://schemas.microsoft.com/office/drawing/2014/main" id="{BF027BA6-E9AE-4C09-8EA1-CF5C309D53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3" name="TextBox 6502">
          <a:extLst>
            <a:ext uri="{FF2B5EF4-FFF2-40B4-BE49-F238E27FC236}">
              <a16:creationId xmlns:a16="http://schemas.microsoft.com/office/drawing/2014/main" id="{C3D6D9CD-63AB-4579-8BE7-66134C5EE4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4" name="TextBox 6503">
          <a:extLst>
            <a:ext uri="{FF2B5EF4-FFF2-40B4-BE49-F238E27FC236}">
              <a16:creationId xmlns:a16="http://schemas.microsoft.com/office/drawing/2014/main" id="{84B2A773-74EA-40D7-B0F0-AC042B9A0A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5" name="TextBox 6504">
          <a:extLst>
            <a:ext uri="{FF2B5EF4-FFF2-40B4-BE49-F238E27FC236}">
              <a16:creationId xmlns:a16="http://schemas.microsoft.com/office/drawing/2014/main" id="{DD6322C7-BA17-4287-ACCE-E36EB4066A9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6" name="TextBox 6505">
          <a:extLst>
            <a:ext uri="{FF2B5EF4-FFF2-40B4-BE49-F238E27FC236}">
              <a16:creationId xmlns:a16="http://schemas.microsoft.com/office/drawing/2014/main" id="{E9CEA1B3-FFDC-421B-97F8-82D38A715F6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7" name="TextBox 6506">
          <a:extLst>
            <a:ext uri="{FF2B5EF4-FFF2-40B4-BE49-F238E27FC236}">
              <a16:creationId xmlns:a16="http://schemas.microsoft.com/office/drawing/2014/main" id="{F206F87C-E336-4B0A-A074-498A4930FB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8" name="TextBox 6507">
          <a:extLst>
            <a:ext uri="{FF2B5EF4-FFF2-40B4-BE49-F238E27FC236}">
              <a16:creationId xmlns:a16="http://schemas.microsoft.com/office/drawing/2014/main" id="{877E3B82-C0FB-4CAB-833F-E7D10366B7B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9" name="TextBox 6508">
          <a:extLst>
            <a:ext uri="{FF2B5EF4-FFF2-40B4-BE49-F238E27FC236}">
              <a16:creationId xmlns:a16="http://schemas.microsoft.com/office/drawing/2014/main" id="{08FF28EF-A747-41D5-B7F9-36DAFB95AE5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0" name="TextBox 6509">
          <a:extLst>
            <a:ext uri="{FF2B5EF4-FFF2-40B4-BE49-F238E27FC236}">
              <a16:creationId xmlns:a16="http://schemas.microsoft.com/office/drawing/2014/main" id="{EF74EE1F-0D6C-47E2-825C-FCCBBA0D40A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1" name="TextBox 6510">
          <a:extLst>
            <a:ext uri="{FF2B5EF4-FFF2-40B4-BE49-F238E27FC236}">
              <a16:creationId xmlns:a16="http://schemas.microsoft.com/office/drawing/2014/main" id="{1AC56F0D-A254-4A97-9913-677E1FD97B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2" name="TextBox 6511">
          <a:extLst>
            <a:ext uri="{FF2B5EF4-FFF2-40B4-BE49-F238E27FC236}">
              <a16:creationId xmlns:a16="http://schemas.microsoft.com/office/drawing/2014/main" id="{66C753AB-5D60-4D56-8906-B383220D424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3" name="TextBox 6512">
          <a:extLst>
            <a:ext uri="{FF2B5EF4-FFF2-40B4-BE49-F238E27FC236}">
              <a16:creationId xmlns:a16="http://schemas.microsoft.com/office/drawing/2014/main" id="{30AA6947-2C73-49B3-B1BB-42F44A4225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4" name="TextBox 6513">
          <a:extLst>
            <a:ext uri="{FF2B5EF4-FFF2-40B4-BE49-F238E27FC236}">
              <a16:creationId xmlns:a16="http://schemas.microsoft.com/office/drawing/2014/main" id="{6E2F00DE-CDD3-4FE0-8764-229C36B5781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5" name="TextBox 6514">
          <a:extLst>
            <a:ext uri="{FF2B5EF4-FFF2-40B4-BE49-F238E27FC236}">
              <a16:creationId xmlns:a16="http://schemas.microsoft.com/office/drawing/2014/main" id="{353CB3F6-CB38-42D8-9C85-3A61ECB43D7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6" name="TextBox 6515">
          <a:extLst>
            <a:ext uri="{FF2B5EF4-FFF2-40B4-BE49-F238E27FC236}">
              <a16:creationId xmlns:a16="http://schemas.microsoft.com/office/drawing/2014/main" id="{0DCEAC20-58A8-4C55-B458-2DF13C9F1A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7" name="TextBox 6516">
          <a:extLst>
            <a:ext uri="{FF2B5EF4-FFF2-40B4-BE49-F238E27FC236}">
              <a16:creationId xmlns:a16="http://schemas.microsoft.com/office/drawing/2014/main" id="{4225ECF3-9700-4DA2-AB02-5100CB8844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8" name="TextBox 6517">
          <a:extLst>
            <a:ext uri="{FF2B5EF4-FFF2-40B4-BE49-F238E27FC236}">
              <a16:creationId xmlns:a16="http://schemas.microsoft.com/office/drawing/2014/main" id="{93911A42-D77B-41AD-8A54-18C80420B4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9" name="TextBox 6518">
          <a:extLst>
            <a:ext uri="{FF2B5EF4-FFF2-40B4-BE49-F238E27FC236}">
              <a16:creationId xmlns:a16="http://schemas.microsoft.com/office/drawing/2014/main" id="{1C58E7F6-683B-4DA4-B637-CB253BAC2F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0" name="TextBox 6519">
          <a:extLst>
            <a:ext uri="{FF2B5EF4-FFF2-40B4-BE49-F238E27FC236}">
              <a16:creationId xmlns:a16="http://schemas.microsoft.com/office/drawing/2014/main" id="{50A0FBEC-B2A4-44AB-BD1A-93AE3D49D4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1" name="TextBox 6520">
          <a:extLst>
            <a:ext uri="{FF2B5EF4-FFF2-40B4-BE49-F238E27FC236}">
              <a16:creationId xmlns:a16="http://schemas.microsoft.com/office/drawing/2014/main" id="{6823B391-0F1D-4AC0-B37C-A5EB2A7728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2" name="TextBox 6521">
          <a:extLst>
            <a:ext uri="{FF2B5EF4-FFF2-40B4-BE49-F238E27FC236}">
              <a16:creationId xmlns:a16="http://schemas.microsoft.com/office/drawing/2014/main" id="{C20549A1-CBCA-478C-94DE-698FB78C1C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3" name="TextBox 6522">
          <a:extLst>
            <a:ext uri="{FF2B5EF4-FFF2-40B4-BE49-F238E27FC236}">
              <a16:creationId xmlns:a16="http://schemas.microsoft.com/office/drawing/2014/main" id="{85C25DEF-4AD1-4698-9FAB-956DC90F728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4" name="TextBox 6523">
          <a:extLst>
            <a:ext uri="{FF2B5EF4-FFF2-40B4-BE49-F238E27FC236}">
              <a16:creationId xmlns:a16="http://schemas.microsoft.com/office/drawing/2014/main" id="{3158E3B2-ECD6-4767-8F69-F4FB760151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5" name="TextBox 6524">
          <a:extLst>
            <a:ext uri="{FF2B5EF4-FFF2-40B4-BE49-F238E27FC236}">
              <a16:creationId xmlns:a16="http://schemas.microsoft.com/office/drawing/2014/main" id="{5CBCB2DF-49F4-4F4E-AA7A-EB43CEC941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6" name="TextBox 6525">
          <a:extLst>
            <a:ext uri="{FF2B5EF4-FFF2-40B4-BE49-F238E27FC236}">
              <a16:creationId xmlns:a16="http://schemas.microsoft.com/office/drawing/2014/main" id="{9E79DE17-0642-4BFB-953D-356DDC0A991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7" name="TextBox 6526">
          <a:extLst>
            <a:ext uri="{FF2B5EF4-FFF2-40B4-BE49-F238E27FC236}">
              <a16:creationId xmlns:a16="http://schemas.microsoft.com/office/drawing/2014/main" id="{61E1F3CC-5264-4651-B3A2-628BE4C1737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8" name="TextBox 6527">
          <a:extLst>
            <a:ext uri="{FF2B5EF4-FFF2-40B4-BE49-F238E27FC236}">
              <a16:creationId xmlns:a16="http://schemas.microsoft.com/office/drawing/2014/main" id="{0D3869CA-23FD-4623-B682-F47571FFA77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9" name="TextBox 6528">
          <a:extLst>
            <a:ext uri="{FF2B5EF4-FFF2-40B4-BE49-F238E27FC236}">
              <a16:creationId xmlns:a16="http://schemas.microsoft.com/office/drawing/2014/main" id="{F1A31741-364A-42A2-B2A3-FBB004DED18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0" name="TextBox 6529">
          <a:extLst>
            <a:ext uri="{FF2B5EF4-FFF2-40B4-BE49-F238E27FC236}">
              <a16:creationId xmlns:a16="http://schemas.microsoft.com/office/drawing/2014/main" id="{D6087826-7070-45EC-BCE3-B4E731E8E6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1" name="TextBox 6530">
          <a:extLst>
            <a:ext uri="{FF2B5EF4-FFF2-40B4-BE49-F238E27FC236}">
              <a16:creationId xmlns:a16="http://schemas.microsoft.com/office/drawing/2014/main" id="{F03DF406-3933-4D77-9353-7D524F86B1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2" name="TextBox 6531">
          <a:extLst>
            <a:ext uri="{FF2B5EF4-FFF2-40B4-BE49-F238E27FC236}">
              <a16:creationId xmlns:a16="http://schemas.microsoft.com/office/drawing/2014/main" id="{CFBB7068-CD0A-45C6-8397-331BF84739F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3" name="TextBox 6532">
          <a:extLst>
            <a:ext uri="{FF2B5EF4-FFF2-40B4-BE49-F238E27FC236}">
              <a16:creationId xmlns:a16="http://schemas.microsoft.com/office/drawing/2014/main" id="{B31BFA5B-8496-4DBF-B787-3785357CA38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4" name="TextBox 6533">
          <a:extLst>
            <a:ext uri="{FF2B5EF4-FFF2-40B4-BE49-F238E27FC236}">
              <a16:creationId xmlns:a16="http://schemas.microsoft.com/office/drawing/2014/main" id="{43FE6CC1-46CD-43DA-8043-554FACD20F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5" name="TextBox 6534">
          <a:extLst>
            <a:ext uri="{FF2B5EF4-FFF2-40B4-BE49-F238E27FC236}">
              <a16:creationId xmlns:a16="http://schemas.microsoft.com/office/drawing/2014/main" id="{FE2E2599-9EDB-470A-8A45-F34C20E426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6" name="TextBox 6535">
          <a:extLst>
            <a:ext uri="{FF2B5EF4-FFF2-40B4-BE49-F238E27FC236}">
              <a16:creationId xmlns:a16="http://schemas.microsoft.com/office/drawing/2014/main" id="{4457E25E-8424-4712-9A03-A65B8CBCEBE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7" name="TextBox 6536">
          <a:extLst>
            <a:ext uri="{FF2B5EF4-FFF2-40B4-BE49-F238E27FC236}">
              <a16:creationId xmlns:a16="http://schemas.microsoft.com/office/drawing/2014/main" id="{EC57C931-07F1-4A5D-9878-EBF5067D4C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8" name="TextBox 6537">
          <a:extLst>
            <a:ext uri="{FF2B5EF4-FFF2-40B4-BE49-F238E27FC236}">
              <a16:creationId xmlns:a16="http://schemas.microsoft.com/office/drawing/2014/main" id="{36BA8118-C929-4AFE-9151-5D9AE3F816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9" name="TextBox 6538">
          <a:extLst>
            <a:ext uri="{FF2B5EF4-FFF2-40B4-BE49-F238E27FC236}">
              <a16:creationId xmlns:a16="http://schemas.microsoft.com/office/drawing/2014/main" id="{AE845589-40C3-443C-ACBE-8BC531870D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0" name="TextBox 6539">
          <a:extLst>
            <a:ext uri="{FF2B5EF4-FFF2-40B4-BE49-F238E27FC236}">
              <a16:creationId xmlns:a16="http://schemas.microsoft.com/office/drawing/2014/main" id="{ECB40206-8011-4B58-9468-3D96CAAD409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1" name="TextBox 6540">
          <a:extLst>
            <a:ext uri="{FF2B5EF4-FFF2-40B4-BE49-F238E27FC236}">
              <a16:creationId xmlns:a16="http://schemas.microsoft.com/office/drawing/2014/main" id="{95DA2F3B-E378-455B-913A-34E4079DE8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2" name="TextBox 6541">
          <a:extLst>
            <a:ext uri="{FF2B5EF4-FFF2-40B4-BE49-F238E27FC236}">
              <a16:creationId xmlns:a16="http://schemas.microsoft.com/office/drawing/2014/main" id="{A3E2D58C-1770-489D-9E79-E61CAB3298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3" name="TextBox 6542">
          <a:extLst>
            <a:ext uri="{FF2B5EF4-FFF2-40B4-BE49-F238E27FC236}">
              <a16:creationId xmlns:a16="http://schemas.microsoft.com/office/drawing/2014/main" id="{8F28B824-507D-4B3C-BAB2-7F1A180492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4" name="TextBox 6543">
          <a:extLst>
            <a:ext uri="{FF2B5EF4-FFF2-40B4-BE49-F238E27FC236}">
              <a16:creationId xmlns:a16="http://schemas.microsoft.com/office/drawing/2014/main" id="{112617DD-1F5A-48D0-BC6E-FDA1E6C79C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5" name="TextBox 6544">
          <a:extLst>
            <a:ext uri="{FF2B5EF4-FFF2-40B4-BE49-F238E27FC236}">
              <a16:creationId xmlns:a16="http://schemas.microsoft.com/office/drawing/2014/main" id="{B0B51D7F-CB1E-4C00-95F8-5C2A66EBDEE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6" name="TextBox 6545">
          <a:extLst>
            <a:ext uri="{FF2B5EF4-FFF2-40B4-BE49-F238E27FC236}">
              <a16:creationId xmlns:a16="http://schemas.microsoft.com/office/drawing/2014/main" id="{2112A414-CD65-4DD7-81B4-99A3D599102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7" name="TextBox 6546">
          <a:extLst>
            <a:ext uri="{FF2B5EF4-FFF2-40B4-BE49-F238E27FC236}">
              <a16:creationId xmlns:a16="http://schemas.microsoft.com/office/drawing/2014/main" id="{5D029816-01A1-478A-83E8-838D7EF26F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8" name="TextBox 6547">
          <a:extLst>
            <a:ext uri="{FF2B5EF4-FFF2-40B4-BE49-F238E27FC236}">
              <a16:creationId xmlns:a16="http://schemas.microsoft.com/office/drawing/2014/main" id="{80F5538A-2B30-4284-8091-6557BD7F7B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9" name="TextBox 6548">
          <a:extLst>
            <a:ext uri="{FF2B5EF4-FFF2-40B4-BE49-F238E27FC236}">
              <a16:creationId xmlns:a16="http://schemas.microsoft.com/office/drawing/2014/main" id="{D179060F-F7EC-4649-8545-352E4B7E08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0" name="TextBox 6549">
          <a:extLst>
            <a:ext uri="{FF2B5EF4-FFF2-40B4-BE49-F238E27FC236}">
              <a16:creationId xmlns:a16="http://schemas.microsoft.com/office/drawing/2014/main" id="{27AF6133-3DE5-424C-AC43-F4B5270F5E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1" name="TextBox 6550">
          <a:extLst>
            <a:ext uri="{FF2B5EF4-FFF2-40B4-BE49-F238E27FC236}">
              <a16:creationId xmlns:a16="http://schemas.microsoft.com/office/drawing/2014/main" id="{B2617066-775B-41FE-888A-F0BA25DABC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2" name="TextBox 6551">
          <a:extLst>
            <a:ext uri="{FF2B5EF4-FFF2-40B4-BE49-F238E27FC236}">
              <a16:creationId xmlns:a16="http://schemas.microsoft.com/office/drawing/2014/main" id="{CE4C55E9-D9FC-47D7-9909-1A1E2BA7D93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3" name="TextBox 6552">
          <a:extLst>
            <a:ext uri="{FF2B5EF4-FFF2-40B4-BE49-F238E27FC236}">
              <a16:creationId xmlns:a16="http://schemas.microsoft.com/office/drawing/2014/main" id="{B6874C5D-94DA-4C4E-B484-C75FB9472C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4" name="TextBox 6553">
          <a:extLst>
            <a:ext uri="{FF2B5EF4-FFF2-40B4-BE49-F238E27FC236}">
              <a16:creationId xmlns:a16="http://schemas.microsoft.com/office/drawing/2014/main" id="{7F475C41-565F-42CF-AFAB-5DCFC57DB74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5" name="TextBox 6554">
          <a:extLst>
            <a:ext uri="{FF2B5EF4-FFF2-40B4-BE49-F238E27FC236}">
              <a16:creationId xmlns:a16="http://schemas.microsoft.com/office/drawing/2014/main" id="{36262539-2067-4F3E-9C9A-2DDBD3980D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6" name="TextBox 6555">
          <a:extLst>
            <a:ext uri="{FF2B5EF4-FFF2-40B4-BE49-F238E27FC236}">
              <a16:creationId xmlns:a16="http://schemas.microsoft.com/office/drawing/2014/main" id="{12B3F447-81E3-4A42-A658-61976613C2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7" name="TextBox 6556">
          <a:extLst>
            <a:ext uri="{FF2B5EF4-FFF2-40B4-BE49-F238E27FC236}">
              <a16:creationId xmlns:a16="http://schemas.microsoft.com/office/drawing/2014/main" id="{C7CF04B8-CE24-4F96-BD76-7BD5F8D759E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8" name="TextBox 6557">
          <a:extLst>
            <a:ext uri="{FF2B5EF4-FFF2-40B4-BE49-F238E27FC236}">
              <a16:creationId xmlns:a16="http://schemas.microsoft.com/office/drawing/2014/main" id="{4FF6B529-C46E-4E46-BCBA-E36AF5318B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9" name="TextBox 6558">
          <a:extLst>
            <a:ext uri="{FF2B5EF4-FFF2-40B4-BE49-F238E27FC236}">
              <a16:creationId xmlns:a16="http://schemas.microsoft.com/office/drawing/2014/main" id="{FD541C97-283B-409F-A352-6A1F0ABE34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0" name="TextBox 6559">
          <a:extLst>
            <a:ext uri="{FF2B5EF4-FFF2-40B4-BE49-F238E27FC236}">
              <a16:creationId xmlns:a16="http://schemas.microsoft.com/office/drawing/2014/main" id="{0B37A3CE-E700-45D6-811C-AD6B448E788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1" name="TextBox 6560">
          <a:extLst>
            <a:ext uri="{FF2B5EF4-FFF2-40B4-BE49-F238E27FC236}">
              <a16:creationId xmlns:a16="http://schemas.microsoft.com/office/drawing/2014/main" id="{756BD56B-72D6-41B1-BF22-54F80837167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2" name="TextBox 6561">
          <a:extLst>
            <a:ext uri="{FF2B5EF4-FFF2-40B4-BE49-F238E27FC236}">
              <a16:creationId xmlns:a16="http://schemas.microsoft.com/office/drawing/2014/main" id="{FD19F919-8F43-4BF3-BE1C-D5B89D97098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3" name="TextBox 6562">
          <a:extLst>
            <a:ext uri="{FF2B5EF4-FFF2-40B4-BE49-F238E27FC236}">
              <a16:creationId xmlns:a16="http://schemas.microsoft.com/office/drawing/2014/main" id="{D3F1B0ED-594B-41B0-A318-CDCD2AF22C7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4" name="TextBox 6563">
          <a:extLst>
            <a:ext uri="{FF2B5EF4-FFF2-40B4-BE49-F238E27FC236}">
              <a16:creationId xmlns:a16="http://schemas.microsoft.com/office/drawing/2014/main" id="{7E7AF9C6-10B8-4412-B1B0-C772CDB442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5" name="TextBox 6564">
          <a:extLst>
            <a:ext uri="{FF2B5EF4-FFF2-40B4-BE49-F238E27FC236}">
              <a16:creationId xmlns:a16="http://schemas.microsoft.com/office/drawing/2014/main" id="{4619F86C-1186-4113-9867-5C2FCF49776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6" name="TextBox 6565">
          <a:extLst>
            <a:ext uri="{FF2B5EF4-FFF2-40B4-BE49-F238E27FC236}">
              <a16:creationId xmlns:a16="http://schemas.microsoft.com/office/drawing/2014/main" id="{EF68577C-277E-46FB-9016-9BDBC173FE8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7" name="TextBox 6566">
          <a:extLst>
            <a:ext uri="{FF2B5EF4-FFF2-40B4-BE49-F238E27FC236}">
              <a16:creationId xmlns:a16="http://schemas.microsoft.com/office/drawing/2014/main" id="{1B19EE6D-9982-4C5E-B74E-1B2FD47C7D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8" name="TextBox 6567">
          <a:extLst>
            <a:ext uri="{FF2B5EF4-FFF2-40B4-BE49-F238E27FC236}">
              <a16:creationId xmlns:a16="http://schemas.microsoft.com/office/drawing/2014/main" id="{4B05CC31-793C-485B-B00E-379DE83DE85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9" name="TextBox 6568">
          <a:extLst>
            <a:ext uri="{FF2B5EF4-FFF2-40B4-BE49-F238E27FC236}">
              <a16:creationId xmlns:a16="http://schemas.microsoft.com/office/drawing/2014/main" id="{8587413E-6938-4BF0-ACDB-C9E77A3768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0" name="TextBox 6569">
          <a:extLst>
            <a:ext uri="{FF2B5EF4-FFF2-40B4-BE49-F238E27FC236}">
              <a16:creationId xmlns:a16="http://schemas.microsoft.com/office/drawing/2014/main" id="{F34486C4-E8B1-42AD-9181-DFF2AB8886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1" name="TextBox 6570">
          <a:extLst>
            <a:ext uri="{FF2B5EF4-FFF2-40B4-BE49-F238E27FC236}">
              <a16:creationId xmlns:a16="http://schemas.microsoft.com/office/drawing/2014/main" id="{853C48B1-525A-43E6-98DE-D2310BDD62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2" name="TextBox 6571">
          <a:extLst>
            <a:ext uri="{FF2B5EF4-FFF2-40B4-BE49-F238E27FC236}">
              <a16:creationId xmlns:a16="http://schemas.microsoft.com/office/drawing/2014/main" id="{2363CFF8-928E-408C-8B52-76793629325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3" name="TextBox 6572">
          <a:extLst>
            <a:ext uri="{FF2B5EF4-FFF2-40B4-BE49-F238E27FC236}">
              <a16:creationId xmlns:a16="http://schemas.microsoft.com/office/drawing/2014/main" id="{850C855E-E207-4657-B267-6EE89BA4A6A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4" name="TextBox 6573">
          <a:extLst>
            <a:ext uri="{FF2B5EF4-FFF2-40B4-BE49-F238E27FC236}">
              <a16:creationId xmlns:a16="http://schemas.microsoft.com/office/drawing/2014/main" id="{2681942D-F4AC-467C-A727-3BE11F3DD92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5" name="TextBox 6574">
          <a:extLst>
            <a:ext uri="{FF2B5EF4-FFF2-40B4-BE49-F238E27FC236}">
              <a16:creationId xmlns:a16="http://schemas.microsoft.com/office/drawing/2014/main" id="{0945402F-9DE0-4531-9106-0E37A5E43B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6" name="TextBox 6575">
          <a:extLst>
            <a:ext uri="{FF2B5EF4-FFF2-40B4-BE49-F238E27FC236}">
              <a16:creationId xmlns:a16="http://schemas.microsoft.com/office/drawing/2014/main" id="{97E4EBE5-0F88-49D8-8332-95C030B0A3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7" name="TextBox 6576">
          <a:extLst>
            <a:ext uri="{FF2B5EF4-FFF2-40B4-BE49-F238E27FC236}">
              <a16:creationId xmlns:a16="http://schemas.microsoft.com/office/drawing/2014/main" id="{7E8D0232-33F4-44A0-A7EA-46BEE09131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8" name="TextBox 6577">
          <a:extLst>
            <a:ext uri="{FF2B5EF4-FFF2-40B4-BE49-F238E27FC236}">
              <a16:creationId xmlns:a16="http://schemas.microsoft.com/office/drawing/2014/main" id="{340192CA-0BF6-44AB-A1DA-955F3D57C2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9" name="TextBox 6578">
          <a:extLst>
            <a:ext uri="{FF2B5EF4-FFF2-40B4-BE49-F238E27FC236}">
              <a16:creationId xmlns:a16="http://schemas.microsoft.com/office/drawing/2014/main" id="{4BC636C1-2B54-47A4-A1B4-DA9B3115ED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0" name="TextBox 6579">
          <a:extLst>
            <a:ext uri="{FF2B5EF4-FFF2-40B4-BE49-F238E27FC236}">
              <a16:creationId xmlns:a16="http://schemas.microsoft.com/office/drawing/2014/main" id="{E2FFFA41-1E59-4D04-B08C-63ADBD7F82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1" name="TextBox 6580">
          <a:extLst>
            <a:ext uri="{FF2B5EF4-FFF2-40B4-BE49-F238E27FC236}">
              <a16:creationId xmlns:a16="http://schemas.microsoft.com/office/drawing/2014/main" id="{107F368E-B716-45ED-8B31-0723633CC5C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2" name="TextBox 6581">
          <a:extLst>
            <a:ext uri="{FF2B5EF4-FFF2-40B4-BE49-F238E27FC236}">
              <a16:creationId xmlns:a16="http://schemas.microsoft.com/office/drawing/2014/main" id="{81D5FC3E-AA74-485A-8D55-4A3396057C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3" name="TextBox 6582">
          <a:extLst>
            <a:ext uri="{FF2B5EF4-FFF2-40B4-BE49-F238E27FC236}">
              <a16:creationId xmlns:a16="http://schemas.microsoft.com/office/drawing/2014/main" id="{DA3A233B-94A2-4F56-BAB6-284A93F4F8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4" name="TextBox 6583">
          <a:extLst>
            <a:ext uri="{FF2B5EF4-FFF2-40B4-BE49-F238E27FC236}">
              <a16:creationId xmlns:a16="http://schemas.microsoft.com/office/drawing/2014/main" id="{88B908AE-6CE7-4F27-B7E7-69465605C2D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5" name="TextBox 6584">
          <a:extLst>
            <a:ext uri="{FF2B5EF4-FFF2-40B4-BE49-F238E27FC236}">
              <a16:creationId xmlns:a16="http://schemas.microsoft.com/office/drawing/2014/main" id="{58978161-F11A-46C3-833E-89AFFC5C9C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6" name="TextBox 6585">
          <a:extLst>
            <a:ext uri="{FF2B5EF4-FFF2-40B4-BE49-F238E27FC236}">
              <a16:creationId xmlns:a16="http://schemas.microsoft.com/office/drawing/2014/main" id="{033470FB-B06E-44D3-B2A3-D4B3A241EDA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7" name="TextBox 6586">
          <a:extLst>
            <a:ext uri="{FF2B5EF4-FFF2-40B4-BE49-F238E27FC236}">
              <a16:creationId xmlns:a16="http://schemas.microsoft.com/office/drawing/2014/main" id="{6116E87D-5755-4480-80F6-8E6F0028116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8" name="TextBox 6587">
          <a:extLst>
            <a:ext uri="{FF2B5EF4-FFF2-40B4-BE49-F238E27FC236}">
              <a16:creationId xmlns:a16="http://schemas.microsoft.com/office/drawing/2014/main" id="{F45F7D07-AB30-41B6-8CE4-A786173395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9" name="TextBox 6588">
          <a:extLst>
            <a:ext uri="{FF2B5EF4-FFF2-40B4-BE49-F238E27FC236}">
              <a16:creationId xmlns:a16="http://schemas.microsoft.com/office/drawing/2014/main" id="{B83312E1-6DB2-47FD-A8A5-158AE3341F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0" name="TextBox 6589">
          <a:extLst>
            <a:ext uri="{FF2B5EF4-FFF2-40B4-BE49-F238E27FC236}">
              <a16:creationId xmlns:a16="http://schemas.microsoft.com/office/drawing/2014/main" id="{79E71899-3861-42DF-8F3F-87D7C4D5B9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1" name="TextBox 6590">
          <a:extLst>
            <a:ext uri="{FF2B5EF4-FFF2-40B4-BE49-F238E27FC236}">
              <a16:creationId xmlns:a16="http://schemas.microsoft.com/office/drawing/2014/main" id="{BCE88E85-3096-48CF-8512-54C289B8EA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2" name="TextBox 6591">
          <a:extLst>
            <a:ext uri="{FF2B5EF4-FFF2-40B4-BE49-F238E27FC236}">
              <a16:creationId xmlns:a16="http://schemas.microsoft.com/office/drawing/2014/main" id="{EC20E7DF-95C2-42A6-9D57-F74011CB71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3" name="TextBox 6592">
          <a:extLst>
            <a:ext uri="{FF2B5EF4-FFF2-40B4-BE49-F238E27FC236}">
              <a16:creationId xmlns:a16="http://schemas.microsoft.com/office/drawing/2014/main" id="{5D8B5BA1-03F4-4E04-B0A0-CDD80D5B95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4" name="TextBox 6593">
          <a:extLst>
            <a:ext uri="{FF2B5EF4-FFF2-40B4-BE49-F238E27FC236}">
              <a16:creationId xmlns:a16="http://schemas.microsoft.com/office/drawing/2014/main" id="{60C6F75B-66AE-40BA-9FDC-87E2A7F8011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5" name="TextBox 6594">
          <a:extLst>
            <a:ext uri="{FF2B5EF4-FFF2-40B4-BE49-F238E27FC236}">
              <a16:creationId xmlns:a16="http://schemas.microsoft.com/office/drawing/2014/main" id="{7BFBBBE1-4955-4B7B-A359-0FBB90EAF4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6" name="TextBox 6595">
          <a:extLst>
            <a:ext uri="{FF2B5EF4-FFF2-40B4-BE49-F238E27FC236}">
              <a16:creationId xmlns:a16="http://schemas.microsoft.com/office/drawing/2014/main" id="{7B70A34A-11EB-4FED-893A-CF13710A8E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7" name="TextBox 6596">
          <a:extLst>
            <a:ext uri="{FF2B5EF4-FFF2-40B4-BE49-F238E27FC236}">
              <a16:creationId xmlns:a16="http://schemas.microsoft.com/office/drawing/2014/main" id="{9D876E0E-9189-44AF-A709-2D9CA40286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8" name="TextBox 6597">
          <a:extLst>
            <a:ext uri="{FF2B5EF4-FFF2-40B4-BE49-F238E27FC236}">
              <a16:creationId xmlns:a16="http://schemas.microsoft.com/office/drawing/2014/main" id="{1BA21553-D0F3-41D4-A638-630C0F6A43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9" name="TextBox 6598">
          <a:extLst>
            <a:ext uri="{FF2B5EF4-FFF2-40B4-BE49-F238E27FC236}">
              <a16:creationId xmlns:a16="http://schemas.microsoft.com/office/drawing/2014/main" id="{B63F586B-97FF-4E30-8F60-0D7C1935145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0" name="TextBox 6599">
          <a:extLst>
            <a:ext uri="{FF2B5EF4-FFF2-40B4-BE49-F238E27FC236}">
              <a16:creationId xmlns:a16="http://schemas.microsoft.com/office/drawing/2014/main" id="{01042AD7-608B-4D4E-B4D9-80DF4C7292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1" name="TextBox 6600">
          <a:extLst>
            <a:ext uri="{FF2B5EF4-FFF2-40B4-BE49-F238E27FC236}">
              <a16:creationId xmlns:a16="http://schemas.microsoft.com/office/drawing/2014/main" id="{4390C829-A859-4E15-8516-6B3D80E1F5C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2" name="TextBox 6601">
          <a:extLst>
            <a:ext uri="{FF2B5EF4-FFF2-40B4-BE49-F238E27FC236}">
              <a16:creationId xmlns:a16="http://schemas.microsoft.com/office/drawing/2014/main" id="{081143EA-282B-462F-A1FC-5FC4247C66F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3" name="TextBox 6602">
          <a:extLst>
            <a:ext uri="{FF2B5EF4-FFF2-40B4-BE49-F238E27FC236}">
              <a16:creationId xmlns:a16="http://schemas.microsoft.com/office/drawing/2014/main" id="{D71E9164-2049-44BD-A78E-01CF5DE446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4" name="TextBox 6603">
          <a:extLst>
            <a:ext uri="{FF2B5EF4-FFF2-40B4-BE49-F238E27FC236}">
              <a16:creationId xmlns:a16="http://schemas.microsoft.com/office/drawing/2014/main" id="{23352ED4-B559-458A-B7A9-5D7B1F7387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5" name="TextBox 6604">
          <a:extLst>
            <a:ext uri="{FF2B5EF4-FFF2-40B4-BE49-F238E27FC236}">
              <a16:creationId xmlns:a16="http://schemas.microsoft.com/office/drawing/2014/main" id="{378D5501-956D-4BA6-9FFE-1FE21907590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6" name="TextBox 6605">
          <a:extLst>
            <a:ext uri="{FF2B5EF4-FFF2-40B4-BE49-F238E27FC236}">
              <a16:creationId xmlns:a16="http://schemas.microsoft.com/office/drawing/2014/main" id="{433A2610-6C7D-4788-8399-7C401B5170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7" name="TextBox 6606">
          <a:extLst>
            <a:ext uri="{FF2B5EF4-FFF2-40B4-BE49-F238E27FC236}">
              <a16:creationId xmlns:a16="http://schemas.microsoft.com/office/drawing/2014/main" id="{7285BD71-0CF5-4EF6-81FC-1E7F377309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8" name="TextBox 6607">
          <a:extLst>
            <a:ext uri="{FF2B5EF4-FFF2-40B4-BE49-F238E27FC236}">
              <a16:creationId xmlns:a16="http://schemas.microsoft.com/office/drawing/2014/main" id="{493ED364-8DC0-47FA-AF03-089344D1BE9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9" name="TextBox 6608">
          <a:extLst>
            <a:ext uri="{FF2B5EF4-FFF2-40B4-BE49-F238E27FC236}">
              <a16:creationId xmlns:a16="http://schemas.microsoft.com/office/drawing/2014/main" id="{D2F29D87-F589-44D9-A498-F1E9F55742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0" name="TextBox 6609">
          <a:extLst>
            <a:ext uri="{FF2B5EF4-FFF2-40B4-BE49-F238E27FC236}">
              <a16:creationId xmlns:a16="http://schemas.microsoft.com/office/drawing/2014/main" id="{A392F30B-DCA1-4CA7-B7CA-EE1BE48AF4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1" name="TextBox 6610">
          <a:extLst>
            <a:ext uri="{FF2B5EF4-FFF2-40B4-BE49-F238E27FC236}">
              <a16:creationId xmlns:a16="http://schemas.microsoft.com/office/drawing/2014/main" id="{6D5E933E-5DFA-46C1-9784-426E669473E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2" name="TextBox 6611">
          <a:extLst>
            <a:ext uri="{FF2B5EF4-FFF2-40B4-BE49-F238E27FC236}">
              <a16:creationId xmlns:a16="http://schemas.microsoft.com/office/drawing/2014/main" id="{8D4AE6FB-B701-47B8-B55D-777FF1476C2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3" name="TextBox 6612">
          <a:extLst>
            <a:ext uri="{FF2B5EF4-FFF2-40B4-BE49-F238E27FC236}">
              <a16:creationId xmlns:a16="http://schemas.microsoft.com/office/drawing/2014/main" id="{CBD4CC02-EB7F-4C8B-AD6A-E2557ACEE39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4" name="TextBox 6613">
          <a:extLst>
            <a:ext uri="{FF2B5EF4-FFF2-40B4-BE49-F238E27FC236}">
              <a16:creationId xmlns:a16="http://schemas.microsoft.com/office/drawing/2014/main" id="{D8A412E5-8118-4B92-A8FA-F60D878022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5" name="TextBox 6614">
          <a:extLst>
            <a:ext uri="{FF2B5EF4-FFF2-40B4-BE49-F238E27FC236}">
              <a16:creationId xmlns:a16="http://schemas.microsoft.com/office/drawing/2014/main" id="{BE5D60F8-BAF7-4D4C-B59F-A6733D32AD8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6" name="TextBox 6615">
          <a:extLst>
            <a:ext uri="{FF2B5EF4-FFF2-40B4-BE49-F238E27FC236}">
              <a16:creationId xmlns:a16="http://schemas.microsoft.com/office/drawing/2014/main" id="{C24EFF2D-755A-4A1A-A720-C0BF1A04F6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7" name="TextBox 6616">
          <a:extLst>
            <a:ext uri="{FF2B5EF4-FFF2-40B4-BE49-F238E27FC236}">
              <a16:creationId xmlns:a16="http://schemas.microsoft.com/office/drawing/2014/main" id="{FB023679-C03A-4210-B1D7-28128FF487B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8" name="TextBox 6617">
          <a:extLst>
            <a:ext uri="{FF2B5EF4-FFF2-40B4-BE49-F238E27FC236}">
              <a16:creationId xmlns:a16="http://schemas.microsoft.com/office/drawing/2014/main" id="{DE536571-B9E9-4BFD-9EF0-792E624067C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9" name="TextBox 6618">
          <a:extLst>
            <a:ext uri="{FF2B5EF4-FFF2-40B4-BE49-F238E27FC236}">
              <a16:creationId xmlns:a16="http://schemas.microsoft.com/office/drawing/2014/main" id="{2A9DC886-2DE6-45EF-9274-0B282C925F6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0" name="TextBox 6619">
          <a:extLst>
            <a:ext uri="{FF2B5EF4-FFF2-40B4-BE49-F238E27FC236}">
              <a16:creationId xmlns:a16="http://schemas.microsoft.com/office/drawing/2014/main" id="{75788CFB-FCCC-4A21-964F-04A173767A7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1" name="TextBox 6620">
          <a:extLst>
            <a:ext uri="{FF2B5EF4-FFF2-40B4-BE49-F238E27FC236}">
              <a16:creationId xmlns:a16="http://schemas.microsoft.com/office/drawing/2014/main" id="{292B6886-5EA4-403E-85CA-A4A285801A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2" name="TextBox 6621">
          <a:extLst>
            <a:ext uri="{FF2B5EF4-FFF2-40B4-BE49-F238E27FC236}">
              <a16:creationId xmlns:a16="http://schemas.microsoft.com/office/drawing/2014/main" id="{068E0031-01D4-4137-9E42-3DE5B06AD9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3" name="TextBox 6622">
          <a:extLst>
            <a:ext uri="{FF2B5EF4-FFF2-40B4-BE49-F238E27FC236}">
              <a16:creationId xmlns:a16="http://schemas.microsoft.com/office/drawing/2014/main" id="{D9FA2511-19D6-4236-924C-10B81449C3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4" name="TextBox 6623">
          <a:extLst>
            <a:ext uri="{FF2B5EF4-FFF2-40B4-BE49-F238E27FC236}">
              <a16:creationId xmlns:a16="http://schemas.microsoft.com/office/drawing/2014/main" id="{610C943C-2EB5-497C-9598-34899FC812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5" name="TextBox 6624">
          <a:extLst>
            <a:ext uri="{FF2B5EF4-FFF2-40B4-BE49-F238E27FC236}">
              <a16:creationId xmlns:a16="http://schemas.microsoft.com/office/drawing/2014/main" id="{45A3DA7D-5021-4916-ABBF-5B4E7F1C66E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6" name="TextBox 6625">
          <a:extLst>
            <a:ext uri="{FF2B5EF4-FFF2-40B4-BE49-F238E27FC236}">
              <a16:creationId xmlns:a16="http://schemas.microsoft.com/office/drawing/2014/main" id="{CACD9FD7-2501-40EF-8EF7-866F94E5F3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7" name="TextBox 6626">
          <a:extLst>
            <a:ext uri="{FF2B5EF4-FFF2-40B4-BE49-F238E27FC236}">
              <a16:creationId xmlns:a16="http://schemas.microsoft.com/office/drawing/2014/main" id="{AFBCB105-156C-4A67-B608-1B1E1D27BD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8" name="TextBox 6627">
          <a:extLst>
            <a:ext uri="{FF2B5EF4-FFF2-40B4-BE49-F238E27FC236}">
              <a16:creationId xmlns:a16="http://schemas.microsoft.com/office/drawing/2014/main" id="{A16AC40E-8EE1-48D6-83FA-7A9DD85B7E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9" name="TextBox 6628">
          <a:extLst>
            <a:ext uri="{FF2B5EF4-FFF2-40B4-BE49-F238E27FC236}">
              <a16:creationId xmlns:a16="http://schemas.microsoft.com/office/drawing/2014/main" id="{796E9F6B-1B7C-4513-9AE4-F95087B468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0" name="TextBox 6629">
          <a:extLst>
            <a:ext uri="{FF2B5EF4-FFF2-40B4-BE49-F238E27FC236}">
              <a16:creationId xmlns:a16="http://schemas.microsoft.com/office/drawing/2014/main" id="{46547C33-382B-4765-A72D-155970F718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1" name="TextBox 6630">
          <a:extLst>
            <a:ext uri="{FF2B5EF4-FFF2-40B4-BE49-F238E27FC236}">
              <a16:creationId xmlns:a16="http://schemas.microsoft.com/office/drawing/2014/main" id="{1398FFF1-ECBC-4C4A-B465-C1351418EDD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2" name="TextBox 6631">
          <a:extLst>
            <a:ext uri="{FF2B5EF4-FFF2-40B4-BE49-F238E27FC236}">
              <a16:creationId xmlns:a16="http://schemas.microsoft.com/office/drawing/2014/main" id="{BAB6544C-18DA-4A8A-989F-FD9F2FC917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3" name="TextBox 6632">
          <a:extLst>
            <a:ext uri="{FF2B5EF4-FFF2-40B4-BE49-F238E27FC236}">
              <a16:creationId xmlns:a16="http://schemas.microsoft.com/office/drawing/2014/main" id="{D2EB1E87-4D69-4268-A051-4141C124F98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4" name="TextBox 6633">
          <a:extLst>
            <a:ext uri="{FF2B5EF4-FFF2-40B4-BE49-F238E27FC236}">
              <a16:creationId xmlns:a16="http://schemas.microsoft.com/office/drawing/2014/main" id="{A9002036-80C6-4158-8175-9A44A1CB3B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5" name="TextBox 6634">
          <a:extLst>
            <a:ext uri="{FF2B5EF4-FFF2-40B4-BE49-F238E27FC236}">
              <a16:creationId xmlns:a16="http://schemas.microsoft.com/office/drawing/2014/main" id="{E66C264C-28DA-4B1A-B1E0-7CF940ADCB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6" name="TextBox 6635">
          <a:extLst>
            <a:ext uri="{FF2B5EF4-FFF2-40B4-BE49-F238E27FC236}">
              <a16:creationId xmlns:a16="http://schemas.microsoft.com/office/drawing/2014/main" id="{B7AA7015-7FCE-4D46-ADCF-92B1252B34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7" name="TextBox 6636">
          <a:extLst>
            <a:ext uri="{FF2B5EF4-FFF2-40B4-BE49-F238E27FC236}">
              <a16:creationId xmlns:a16="http://schemas.microsoft.com/office/drawing/2014/main" id="{C2D0B4B8-EEB1-46AA-B9D4-3DD85CD035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8" name="TextBox 6637">
          <a:extLst>
            <a:ext uri="{FF2B5EF4-FFF2-40B4-BE49-F238E27FC236}">
              <a16:creationId xmlns:a16="http://schemas.microsoft.com/office/drawing/2014/main" id="{1D4EA15E-545E-46F9-8EC2-2CDF1ECA52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9" name="TextBox 6638">
          <a:extLst>
            <a:ext uri="{FF2B5EF4-FFF2-40B4-BE49-F238E27FC236}">
              <a16:creationId xmlns:a16="http://schemas.microsoft.com/office/drawing/2014/main" id="{4F9421EF-CB18-4B1C-90B5-2C0DC445FC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0" name="TextBox 6639">
          <a:extLst>
            <a:ext uri="{FF2B5EF4-FFF2-40B4-BE49-F238E27FC236}">
              <a16:creationId xmlns:a16="http://schemas.microsoft.com/office/drawing/2014/main" id="{51995DE2-93CE-4464-835A-30F8969912F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1" name="TextBox 6640">
          <a:extLst>
            <a:ext uri="{FF2B5EF4-FFF2-40B4-BE49-F238E27FC236}">
              <a16:creationId xmlns:a16="http://schemas.microsoft.com/office/drawing/2014/main" id="{47386F2A-41F8-4E51-838A-3AD4ACF41D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2" name="TextBox 6641">
          <a:extLst>
            <a:ext uri="{FF2B5EF4-FFF2-40B4-BE49-F238E27FC236}">
              <a16:creationId xmlns:a16="http://schemas.microsoft.com/office/drawing/2014/main" id="{E92440A0-F51E-4314-8A02-9FC88C2BE5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3" name="TextBox 6642">
          <a:extLst>
            <a:ext uri="{FF2B5EF4-FFF2-40B4-BE49-F238E27FC236}">
              <a16:creationId xmlns:a16="http://schemas.microsoft.com/office/drawing/2014/main" id="{01179EE0-DF69-49C8-A769-924D1EBCF1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4" name="TextBox 6643">
          <a:extLst>
            <a:ext uri="{FF2B5EF4-FFF2-40B4-BE49-F238E27FC236}">
              <a16:creationId xmlns:a16="http://schemas.microsoft.com/office/drawing/2014/main" id="{190C7181-1F65-4E5E-B178-68B05BB919B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5" name="TextBox 6644">
          <a:extLst>
            <a:ext uri="{FF2B5EF4-FFF2-40B4-BE49-F238E27FC236}">
              <a16:creationId xmlns:a16="http://schemas.microsoft.com/office/drawing/2014/main" id="{91DF13BA-8AEB-42E0-B729-994855DC2A2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6" name="TextBox 6645">
          <a:extLst>
            <a:ext uri="{FF2B5EF4-FFF2-40B4-BE49-F238E27FC236}">
              <a16:creationId xmlns:a16="http://schemas.microsoft.com/office/drawing/2014/main" id="{8A99DAC0-8CB6-483C-A3A7-C45D3CA869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7" name="TextBox 6646">
          <a:extLst>
            <a:ext uri="{FF2B5EF4-FFF2-40B4-BE49-F238E27FC236}">
              <a16:creationId xmlns:a16="http://schemas.microsoft.com/office/drawing/2014/main" id="{D32C4BEE-41DA-480B-A3AC-CF2257BCAC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8" name="TextBox 6647">
          <a:extLst>
            <a:ext uri="{FF2B5EF4-FFF2-40B4-BE49-F238E27FC236}">
              <a16:creationId xmlns:a16="http://schemas.microsoft.com/office/drawing/2014/main" id="{93A69A06-82C4-400B-BD88-B4AFDD00695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9" name="TextBox 6648">
          <a:extLst>
            <a:ext uri="{FF2B5EF4-FFF2-40B4-BE49-F238E27FC236}">
              <a16:creationId xmlns:a16="http://schemas.microsoft.com/office/drawing/2014/main" id="{80362920-2F62-4BE6-90EC-4F9561245A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0" name="TextBox 6649">
          <a:extLst>
            <a:ext uri="{FF2B5EF4-FFF2-40B4-BE49-F238E27FC236}">
              <a16:creationId xmlns:a16="http://schemas.microsoft.com/office/drawing/2014/main" id="{4BCCA8AA-F8C0-44E9-AEB6-AD1F129A290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1" name="TextBox 6650">
          <a:extLst>
            <a:ext uri="{FF2B5EF4-FFF2-40B4-BE49-F238E27FC236}">
              <a16:creationId xmlns:a16="http://schemas.microsoft.com/office/drawing/2014/main" id="{006C48B2-4B48-4120-8CE7-B0460B2B48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2" name="TextBox 6651">
          <a:extLst>
            <a:ext uri="{FF2B5EF4-FFF2-40B4-BE49-F238E27FC236}">
              <a16:creationId xmlns:a16="http://schemas.microsoft.com/office/drawing/2014/main" id="{F40BFDA1-124B-4D9D-B620-21DFFE6220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3" name="TextBox 6652">
          <a:extLst>
            <a:ext uri="{FF2B5EF4-FFF2-40B4-BE49-F238E27FC236}">
              <a16:creationId xmlns:a16="http://schemas.microsoft.com/office/drawing/2014/main" id="{56DDD206-C874-4228-8F23-A4AB7E1405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4" name="TextBox 6653">
          <a:extLst>
            <a:ext uri="{FF2B5EF4-FFF2-40B4-BE49-F238E27FC236}">
              <a16:creationId xmlns:a16="http://schemas.microsoft.com/office/drawing/2014/main" id="{3FCA6F49-144F-4A5C-B77F-DB0AF4DD1A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5" name="TextBox 6654">
          <a:extLst>
            <a:ext uri="{FF2B5EF4-FFF2-40B4-BE49-F238E27FC236}">
              <a16:creationId xmlns:a16="http://schemas.microsoft.com/office/drawing/2014/main" id="{57E34EB1-FFC1-4807-9981-52D4843A89C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6" name="TextBox 6655">
          <a:extLst>
            <a:ext uri="{FF2B5EF4-FFF2-40B4-BE49-F238E27FC236}">
              <a16:creationId xmlns:a16="http://schemas.microsoft.com/office/drawing/2014/main" id="{3EAE371A-00C5-45C5-AAB9-880A8870D9B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7" name="TextBox 6656">
          <a:extLst>
            <a:ext uri="{FF2B5EF4-FFF2-40B4-BE49-F238E27FC236}">
              <a16:creationId xmlns:a16="http://schemas.microsoft.com/office/drawing/2014/main" id="{1A81FD4D-1623-48D8-8D5C-718FFAFC92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8" name="TextBox 6657">
          <a:extLst>
            <a:ext uri="{FF2B5EF4-FFF2-40B4-BE49-F238E27FC236}">
              <a16:creationId xmlns:a16="http://schemas.microsoft.com/office/drawing/2014/main" id="{E58C2461-EAEE-4C15-BF9A-2A73573FCE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9" name="TextBox 6658">
          <a:extLst>
            <a:ext uri="{FF2B5EF4-FFF2-40B4-BE49-F238E27FC236}">
              <a16:creationId xmlns:a16="http://schemas.microsoft.com/office/drawing/2014/main" id="{DA77230C-92FA-45AD-81E1-27707C66157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0" name="TextBox 6659">
          <a:extLst>
            <a:ext uri="{FF2B5EF4-FFF2-40B4-BE49-F238E27FC236}">
              <a16:creationId xmlns:a16="http://schemas.microsoft.com/office/drawing/2014/main" id="{9515D671-52BF-479E-8080-EB7C24DACD7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1" name="TextBox 6660">
          <a:extLst>
            <a:ext uri="{FF2B5EF4-FFF2-40B4-BE49-F238E27FC236}">
              <a16:creationId xmlns:a16="http://schemas.microsoft.com/office/drawing/2014/main" id="{F77F54BC-3592-40A1-A53A-5CD1D3821E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2" name="TextBox 6661">
          <a:extLst>
            <a:ext uri="{FF2B5EF4-FFF2-40B4-BE49-F238E27FC236}">
              <a16:creationId xmlns:a16="http://schemas.microsoft.com/office/drawing/2014/main" id="{A8268B15-2E9A-4A63-BD11-264FF62DEC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3" name="TextBox 6662">
          <a:extLst>
            <a:ext uri="{FF2B5EF4-FFF2-40B4-BE49-F238E27FC236}">
              <a16:creationId xmlns:a16="http://schemas.microsoft.com/office/drawing/2014/main" id="{54A85FB9-A327-4D2C-B223-DFFA8E26544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4" name="TextBox 6663">
          <a:extLst>
            <a:ext uri="{FF2B5EF4-FFF2-40B4-BE49-F238E27FC236}">
              <a16:creationId xmlns:a16="http://schemas.microsoft.com/office/drawing/2014/main" id="{75550968-F3C0-4DF9-B896-0CC8FE3B81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5" name="TextBox 6664">
          <a:extLst>
            <a:ext uri="{FF2B5EF4-FFF2-40B4-BE49-F238E27FC236}">
              <a16:creationId xmlns:a16="http://schemas.microsoft.com/office/drawing/2014/main" id="{AD052F3A-E4F4-4BDB-A4F1-57561F1FCF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6" name="TextBox 6665">
          <a:extLst>
            <a:ext uri="{FF2B5EF4-FFF2-40B4-BE49-F238E27FC236}">
              <a16:creationId xmlns:a16="http://schemas.microsoft.com/office/drawing/2014/main" id="{D75888C9-C755-42E0-AC87-459D3DBE1C6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7" name="TextBox 6666">
          <a:extLst>
            <a:ext uri="{FF2B5EF4-FFF2-40B4-BE49-F238E27FC236}">
              <a16:creationId xmlns:a16="http://schemas.microsoft.com/office/drawing/2014/main" id="{F3BA19DC-FCDB-43F5-BB30-14440A60D1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8" name="TextBox 6667">
          <a:extLst>
            <a:ext uri="{FF2B5EF4-FFF2-40B4-BE49-F238E27FC236}">
              <a16:creationId xmlns:a16="http://schemas.microsoft.com/office/drawing/2014/main" id="{36458F8A-4C63-4EF8-B378-C6840DFC6A2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9" name="TextBox 6668">
          <a:extLst>
            <a:ext uri="{FF2B5EF4-FFF2-40B4-BE49-F238E27FC236}">
              <a16:creationId xmlns:a16="http://schemas.microsoft.com/office/drawing/2014/main" id="{4B9CF68D-D061-4ED1-9B5D-0F3C5B3AB4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0" name="TextBox 6669">
          <a:extLst>
            <a:ext uri="{FF2B5EF4-FFF2-40B4-BE49-F238E27FC236}">
              <a16:creationId xmlns:a16="http://schemas.microsoft.com/office/drawing/2014/main" id="{4F620CD3-D80E-46DE-BA3A-FAA8645777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1" name="TextBox 6670">
          <a:extLst>
            <a:ext uri="{FF2B5EF4-FFF2-40B4-BE49-F238E27FC236}">
              <a16:creationId xmlns:a16="http://schemas.microsoft.com/office/drawing/2014/main" id="{880D5632-15B7-4A47-927B-B10EB2255D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2" name="TextBox 6671">
          <a:extLst>
            <a:ext uri="{FF2B5EF4-FFF2-40B4-BE49-F238E27FC236}">
              <a16:creationId xmlns:a16="http://schemas.microsoft.com/office/drawing/2014/main" id="{AADAE9A3-5CD1-4ECA-80E4-0ACBC4BFD1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3" name="TextBox 6672">
          <a:extLst>
            <a:ext uri="{FF2B5EF4-FFF2-40B4-BE49-F238E27FC236}">
              <a16:creationId xmlns:a16="http://schemas.microsoft.com/office/drawing/2014/main" id="{73216B85-073F-4D81-877A-C526681653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4" name="TextBox 6673">
          <a:extLst>
            <a:ext uri="{FF2B5EF4-FFF2-40B4-BE49-F238E27FC236}">
              <a16:creationId xmlns:a16="http://schemas.microsoft.com/office/drawing/2014/main" id="{F87E4564-CD12-4DAB-923C-8F32C6A6ED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5" name="TextBox 6674">
          <a:extLst>
            <a:ext uri="{FF2B5EF4-FFF2-40B4-BE49-F238E27FC236}">
              <a16:creationId xmlns:a16="http://schemas.microsoft.com/office/drawing/2014/main" id="{D5A6288A-EFC1-4437-9BA2-DF17D825B05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6" name="TextBox 6675">
          <a:extLst>
            <a:ext uri="{FF2B5EF4-FFF2-40B4-BE49-F238E27FC236}">
              <a16:creationId xmlns:a16="http://schemas.microsoft.com/office/drawing/2014/main" id="{EF099965-6258-49C0-8756-941A4D481D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7" name="TextBox 6676">
          <a:extLst>
            <a:ext uri="{FF2B5EF4-FFF2-40B4-BE49-F238E27FC236}">
              <a16:creationId xmlns:a16="http://schemas.microsoft.com/office/drawing/2014/main" id="{2AFA3C35-94F9-4A38-964C-76339384A8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8" name="TextBox 6677">
          <a:extLst>
            <a:ext uri="{FF2B5EF4-FFF2-40B4-BE49-F238E27FC236}">
              <a16:creationId xmlns:a16="http://schemas.microsoft.com/office/drawing/2014/main" id="{AEDB7C14-C044-47A5-BB6B-8553518CA28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9" name="TextBox 6678">
          <a:extLst>
            <a:ext uri="{FF2B5EF4-FFF2-40B4-BE49-F238E27FC236}">
              <a16:creationId xmlns:a16="http://schemas.microsoft.com/office/drawing/2014/main" id="{EAE8D4D1-C945-408E-9A27-5A8ACCE5542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0" name="TextBox 6679">
          <a:extLst>
            <a:ext uri="{FF2B5EF4-FFF2-40B4-BE49-F238E27FC236}">
              <a16:creationId xmlns:a16="http://schemas.microsoft.com/office/drawing/2014/main" id="{AA4ADE86-A2F3-457D-9F12-D327E414413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1" name="TextBox 6680">
          <a:extLst>
            <a:ext uri="{FF2B5EF4-FFF2-40B4-BE49-F238E27FC236}">
              <a16:creationId xmlns:a16="http://schemas.microsoft.com/office/drawing/2014/main" id="{9E3BA68A-8E74-4A77-9CE2-7174E7BDA1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2" name="TextBox 6681">
          <a:extLst>
            <a:ext uri="{FF2B5EF4-FFF2-40B4-BE49-F238E27FC236}">
              <a16:creationId xmlns:a16="http://schemas.microsoft.com/office/drawing/2014/main" id="{D1687576-CB25-4765-8509-DB0BCAFC6B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3" name="TextBox 6682">
          <a:extLst>
            <a:ext uri="{FF2B5EF4-FFF2-40B4-BE49-F238E27FC236}">
              <a16:creationId xmlns:a16="http://schemas.microsoft.com/office/drawing/2014/main" id="{3190EA4B-023E-4DCB-B3AC-080F41C8FA2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4" name="TextBox 6683">
          <a:extLst>
            <a:ext uri="{FF2B5EF4-FFF2-40B4-BE49-F238E27FC236}">
              <a16:creationId xmlns:a16="http://schemas.microsoft.com/office/drawing/2014/main" id="{EADAF8FC-FC04-446C-8482-97DF16FAB6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5" name="TextBox 6684">
          <a:extLst>
            <a:ext uri="{FF2B5EF4-FFF2-40B4-BE49-F238E27FC236}">
              <a16:creationId xmlns:a16="http://schemas.microsoft.com/office/drawing/2014/main" id="{993DFF11-9176-4E9B-AF0A-23BD9FB8E1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6" name="TextBox 6685">
          <a:extLst>
            <a:ext uri="{FF2B5EF4-FFF2-40B4-BE49-F238E27FC236}">
              <a16:creationId xmlns:a16="http://schemas.microsoft.com/office/drawing/2014/main" id="{28BB0B30-1CF1-43BC-ACDC-DAFD24F822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7" name="TextBox 6686">
          <a:extLst>
            <a:ext uri="{FF2B5EF4-FFF2-40B4-BE49-F238E27FC236}">
              <a16:creationId xmlns:a16="http://schemas.microsoft.com/office/drawing/2014/main" id="{2290E540-3778-4D06-923E-5626AA360D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8" name="TextBox 6687">
          <a:extLst>
            <a:ext uri="{FF2B5EF4-FFF2-40B4-BE49-F238E27FC236}">
              <a16:creationId xmlns:a16="http://schemas.microsoft.com/office/drawing/2014/main" id="{C2EE558C-80A5-4C4F-B0ED-92E1EB16DA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9" name="TextBox 6688">
          <a:extLst>
            <a:ext uri="{FF2B5EF4-FFF2-40B4-BE49-F238E27FC236}">
              <a16:creationId xmlns:a16="http://schemas.microsoft.com/office/drawing/2014/main" id="{6451D8FB-FAA9-4D05-AC72-A2C021752D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0" name="TextBox 6689">
          <a:extLst>
            <a:ext uri="{FF2B5EF4-FFF2-40B4-BE49-F238E27FC236}">
              <a16:creationId xmlns:a16="http://schemas.microsoft.com/office/drawing/2014/main" id="{565079D1-D016-47A6-B640-7E05AB4EFB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1" name="TextBox 6690">
          <a:extLst>
            <a:ext uri="{FF2B5EF4-FFF2-40B4-BE49-F238E27FC236}">
              <a16:creationId xmlns:a16="http://schemas.microsoft.com/office/drawing/2014/main" id="{C3748309-695C-44FF-AF32-C65F6A55770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2" name="TextBox 6691">
          <a:extLst>
            <a:ext uri="{FF2B5EF4-FFF2-40B4-BE49-F238E27FC236}">
              <a16:creationId xmlns:a16="http://schemas.microsoft.com/office/drawing/2014/main" id="{EFD678DF-DB93-4B85-AD80-F866D0F0C27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3" name="TextBox 6692">
          <a:extLst>
            <a:ext uri="{FF2B5EF4-FFF2-40B4-BE49-F238E27FC236}">
              <a16:creationId xmlns:a16="http://schemas.microsoft.com/office/drawing/2014/main" id="{3F3677B6-AD54-4F74-8784-03A7C3A607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4" name="TextBox 6693">
          <a:extLst>
            <a:ext uri="{FF2B5EF4-FFF2-40B4-BE49-F238E27FC236}">
              <a16:creationId xmlns:a16="http://schemas.microsoft.com/office/drawing/2014/main" id="{D1C26C96-2660-40A1-BDB4-BE644F8F37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5" name="TextBox 6694">
          <a:extLst>
            <a:ext uri="{FF2B5EF4-FFF2-40B4-BE49-F238E27FC236}">
              <a16:creationId xmlns:a16="http://schemas.microsoft.com/office/drawing/2014/main" id="{66ED47FB-2BAE-447B-935A-13F969C461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6" name="TextBox 6695">
          <a:extLst>
            <a:ext uri="{FF2B5EF4-FFF2-40B4-BE49-F238E27FC236}">
              <a16:creationId xmlns:a16="http://schemas.microsoft.com/office/drawing/2014/main" id="{6DEA5F9C-C886-4A7B-B158-9736BAFFF82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7" name="TextBox 6696">
          <a:extLst>
            <a:ext uri="{FF2B5EF4-FFF2-40B4-BE49-F238E27FC236}">
              <a16:creationId xmlns:a16="http://schemas.microsoft.com/office/drawing/2014/main" id="{4D132536-37B1-4DCE-8409-1455386670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8" name="TextBox 6697">
          <a:extLst>
            <a:ext uri="{FF2B5EF4-FFF2-40B4-BE49-F238E27FC236}">
              <a16:creationId xmlns:a16="http://schemas.microsoft.com/office/drawing/2014/main" id="{25EDE27F-DD35-40E3-A9AC-A6F4C57EC4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9" name="TextBox 6698">
          <a:extLst>
            <a:ext uri="{FF2B5EF4-FFF2-40B4-BE49-F238E27FC236}">
              <a16:creationId xmlns:a16="http://schemas.microsoft.com/office/drawing/2014/main" id="{619DFE3E-FD16-426C-93DD-49347929A1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0" name="TextBox 6699">
          <a:extLst>
            <a:ext uri="{FF2B5EF4-FFF2-40B4-BE49-F238E27FC236}">
              <a16:creationId xmlns:a16="http://schemas.microsoft.com/office/drawing/2014/main" id="{07377F6C-095C-4CF6-8114-F2908B7E21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1" name="TextBox 6700">
          <a:extLst>
            <a:ext uri="{FF2B5EF4-FFF2-40B4-BE49-F238E27FC236}">
              <a16:creationId xmlns:a16="http://schemas.microsoft.com/office/drawing/2014/main" id="{3BA88409-61B7-49E5-A3F5-76D1D3DFAF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2" name="TextBox 6701">
          <a:extLst>
            <a:ext uri="{FF2B5EF4-FFF2-40B4-BE49-F238E27FC236}">
              <a16:creationId xmlns:a16="http://schemas.microsoft.com/office/drawing/2014/main" id="{79E161CF-52F9-403B-A987-0B727BA8288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3" name="TextBox 6702">
          <a:extLst>
            <a:ext uri="{FF2B5EF4-FFF2-40B4-BE49-F238E27FC236}">
              <a16:creationId xmlns:a16="http://schemas.microsoft.com/office/drawing/2014/main" id="{F296D710-C20E-4D46-B7BD-305769AF48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4" name="TextBox 6703">
          <a:extLst>
            <a:ext uri="{FF2B5EF4-FFF2-40B4-BE49-F238E27FC236}">
              <a16:creationId xmlns:a16="http://schemas.microsoft.com/office/drawing/2014/main" id="{931FF017-E35F-4BE5-B6AC-5F05CDC65B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5" name="TextBox 6704">
          <a:extLst>
            <a:ext uri="{FF2B5EF4-FFF2-40B4-BE49-F238E27FC236}">
              <a16:creationId xmlns:a16="http://schemas.microsoft.com/office/drawing/2014/main" id="{A9A3C330-906F-4C3A-9532-666A08FAC6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6" name="TextBox 6705">
          <a:extLst>
            <a:ext uri="{FF2B5EF4-FFF2-40B4-BE49-F238E27FC236}">
              <a16:creationId xmlns:a16="http://schemas.microsoft.com/office/drawing/2014/main" id="{80857639-95C4-4965-8677-C38A807B8E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7" name="TextBox 6706">
          <a:extLst>
            <a:ext uri="{FF2B5EF4-FFF2-40B4-BE49-F238E27FC236}">
              <a16:creationId xmlns:a16="http://schemas.microsoft.com/office/drawing/2014/main" id="{10FF53F2-4BB6-4FC3-9820-66C8B25AC3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8" name="TextBox 6707">
          <a:extLst>
            <a:ext uri="{FF2B5EF4-FFF2-40B4-BE49-F238E27FC236}">
              <a16:creationId xmlns:a16="http://schemas.microsoft.com/office/drawing/2014/main" id="{CF4A346D-2B90-4C45-A00B-6BA52B6CF5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9" name="TextBox 6708">
          <a:extLst>
            <a:ext uri="{FF2B5EF4-FFF2-40B4-BE49-F238E27FC236}">
              <a16:creationId xmlns:a16="http://schemas.microsoft.com/office/drawing/2014/main" id="{EB5B2EBB-D91A-4404-BA75-694609DF54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0" name="TextBox 6709">
          <a:extLst>
            <a:ext uri="{FF2B5EF4-FFF2-40B4-BE49-F238E27FC236}">
              <a16:creationId xmlns:a16="http://schemas.microsoft.com/office/drawing/2014/main" id="{567F6C5F-4694-49CE-97DC-2BDA68AC2D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1" name="TextBox 6710">
          <a:extLst>
            <a:ext uri="{FF2B5EF4-FFF2-40B4-BE49-F238E27FC236}">
              <a16:creationId xmlns:a16="http://schemas.microsoft.com/office/drawing/2014/main" id="{25856112-E5D9-45C6-BB2D-FCC5BDC660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2" name="TextBox 6711">
          <a:extLst>
            <a:ext uri="{FF2B5EF4-FFF2-40B4-BE49-F238E27FC236}">
              <a16:creationId xmlns:a16="http://schemas.microsoft.com/office/drawing/2014/main" id="{AAEA96E1-B617-47ED-927B-F1703D70A7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3" name="TextBox 6712">
          <a:extLst>
            <a:ext uri="{FF2B5EF4-FFF2-40B4-BE49-F238E27FC236}">
              <a16:creationId xmlns:a16="http://schemas.microsoft.com/office/drawing/2014/main" id="{BB01D5C4-E7EC-4F17-9C9E-05CB8DDFCAE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4" name="TextBox 6713">
          <a:extLst>
            <a:ext uri="{FF2B5EF4-FFF2-40B4-BE49-F238E27FC236}">
              <a16:creationId xmlns:a16="http://schemas.microsoft.com/office/drawing/2014/main" id="{064F4AC1-29B9-4425-BC22-1BDB2F7D377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5" name="TextBox 6714">
          <a:extLst>
            <a:ext uri="{FF2B5EF4-FFF2-40B4-BE49-F238E27FC236}">
              <a16:creationId xmlns:a16="http://schemas.microsoft.com/office/drawing/2014/main" id="{3F686E03-2E4A-4F4C-95F1-D1FFD00C35A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6" name="TextBox 6715">
          <a:extLst>
            <a:ext uri="{FF2B5EF4-FFF2-40B4-BE49-F238E27FC236}">
              <a16:creationId xmlns:a16="http://schemas.microsoft.com/office/drawing/2014/main" id="{B87D0FAE-9B5A-4EF6-A466-3426709675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7" name="TextBox 6716">
          <a:extLst>
            <a:ext uri="{FF2B5EF4-FFF2-40B4-BE49-F238E27FC236}">
              <a16:creationId xmlns:a16="http://schemas.microsoft.com/office/drawing/2014/main" id="{12F75233-4E57-4C4B-A72A-FE461EC1C8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8" name="TextBox 6717">
          <a:extLst>
            <a:ext uri="{FF2B5EF4-FFF2-40B4-BE49-F238E27FC236}">
              <a16:creationId xmlns:a16="http://schemas.microsoft.com/office/drawing/2014/main" id="{664156C2-2C1B-4976-958B-EFE0B835ED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9" name="TextBox 6718">
          <a:extLst>
            <a:ext uri="{FF2B5EF4-FFF2-40B4-BE49-F238E27FC236}">
              <a16:creationId xmlns:a16="http://schemas.microsoft.com/office/drawing/2014/main" id="{5C704045-3AF5-4911-A8C2-41676C0140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0" name="TextBox 6719">
          <a:extLst>
            <a:ext uri="{FF2B5EF4-FFF2-40B4-BE49-F238E27FC236}">
              <a16:creationId xmlns:a16="http://schemas.microsoft.com/office/drawing/2014/main" id="{F7F39FC1-793C-4D47-96EF-92C362E4B2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1" name="TextBox 6720">
          <a:extLst>
            <a:ext uri="{FF2B5EF4-FFF2-40B4-BE49-F238E27FC236}">
              <a16:creationId xmlns:a16="http://schemas.microsoft.com/office/drawing/2014/main" id="{8218EF1D-A06E-4599-BC25-AE5BE4152F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2" name="TextBox 6721">
          <a:extLst>
            <a:ext uri="{FF2B5EF4-FFF2-40B4-BE49-F238E27FC236}">
              <a16:creationId xmlns:a16="http://schemas.microsoft.com/office/drawing/2014/main" id="{7867998E-5726-499C-9A6F-50E3A8F22E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3" name="TextBox 6722">
          <a:extLst>
            <a:ext uri="{FF2B5EF4-FFF2-40B4-BE49-F238E27FC236}">
              <a16:creationId xmlns:a16="http://schemas.microsoft.com/office/drawing/2014/main" id="{84920D67-D351-4AE4-AC34-45C0125AC6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4" name="TextBox 6723">
          <a:extLst>
            <a:ext uri="{FF2B5EF4-FFF2-40B4-BE49-F238E27FC236}">
              <a16:creationId xmlns:a16="http://schemas.microsoft.com/office/drawing/2014/main" id="{236F736F-2A34-4B9B-ACA8-0A1D03A8DF2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5" name="TextBox 6724">
          <a:extLst>
            <a:ext uri="{FF2B5EF4-FFF2-40B4-BE49-F238E27FC236}">
              <a16:creationId xmlns:a16="http://schemas.microsoft.com/office/drawing/2014/main" id="{79054D8D-5156-472D-82FA-A50DAC645DE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6" name="TextBox 6725">
          <a:extLst>
            <a:ext uri="{FF2B5EF4-FFF2-40B4-BE49-F238E27FC236}">
              <a16:creationId xmlns:a16="http://schemas.microsoft.com/office/drawing/2014/main" id="{789A6E82-34B8-4C93-B106-1473C60EF9A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7" name="TextBox 6726">
          <a:extLst>
            <a:ext uri="{FF2B5EF4-FFF2-40B4-BE49-F238E27FC236}">
              <a16:creationId xmlns:a16="http://schemas.microsoft.com/office/drawing/2014/main" id="{510320D5-FAD0-4A03-9521-F738B41EB1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8" name="TextBox 6727">
          <a:extLst>
            <a:ext uri="{FF2B5EF4-FFF2-40B4-BE49-F238E27FC236}">
              <a16:creationId xmlns:a16="http://schemas.microsoft.com/office/drawing/2014/main" id="{0C7771F0-3DBF-4FF2-BB93-4E92850E29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9" name="TextBox 6728">
          <a:extLst>
            <a:ext uri="{FF2B5EF4-FFF2-40B4-BE49-F238E27FC236}">
              <a16:creationId xmlns:a16="http://schemas.microsoft.com/office/drawing/2014/main" id="{57015214-39C9-4FF3-B9EB-8200AA61D1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0" name="TextBox 6729">
          <a:extLst>
            <a:ext uri="{FF2B5EF4-FFF2-40B4-BE49-F238E27FC236}">
              <a16:creationId xmlns:a16="http://schemas.microsoft.com/office/drawing/2014/main" id="{D8AC6D70-55A2-475E-A0A6-E9354B265B3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1" name="TextBox 6730">
          <a:extLst>
            <a:ext uri="{FF2B5EF4-FFF2-40B4-BE49-F238E27FC236}">
              <a16:creationId xmlns:a16="http://schemas.microsoft.com/office/drawing/2014/main" id="{F9769A23-CBA5-4CDF-A0E3-B5154CACB6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2" name="TextBox 6731">
          <a:extLst>
            <a:ext uri="{FF2B5EF4-FFF2-40B4-BE49-F238E27FC236}">
              <a16:creationId xmlns:a16="http://schemas.microsoft.com/office/drawing/2014/main" id="{B23CC487-61E2-4766-8128-2BB91C45295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3" name="TextBox 6732">
          <a:extLst>
            <a:ext uri="{FF2B5EF4-FFF2-40B4-BE49-F238E27FC236}">
              <a16:creationId xmlns:a16="http://schemas.microsoft.com/office/drawing/2014/main" id="{764DD3E7-3F2D-47AC-9CB7-4096316861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4" name="TextBox 6733">
          <a:extLst>
            <a:ext uri="{FF2B5EF4-FFF2-40B4-BE49-F238E27FC236}">
              <a16:creationId xmlns:a16="http://schemas.microsoft.com/office/drawing/2014/main" id="{126AD905-0AC9-4567-86BD-5765F28852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5" name="TextBox 6734">
          <a:extLst>
            <a:ext uri="{FF2B5EF4-FFF2-40B4-BE49-F238E27FC236}">
              <a16:creationId xmlns:a16="http://schemas.microsoft.com/office/drawing/2014/main" id="{85E4FDBE-1F4E-48EF-968A-2DA75928CFA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6" name="TextBox 6735">
          <a:extLst>
            <a:ext uri="{FF2B5EF4-FFF2-40B4-BE49-F238E27FC236}">
              <a16:creationId xmlns:a16="http://schemas.microsoft.com/office/drawing/2014/main" id="{65992438-E1E7-4608-B173-3798DDB8B7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7" name="TextBox 6736">
          <a:extLst>
            <a:ext uri="{FF2B5EF4-FFF2-40B4-BE49-F238E27FC236}">
              <a16:creationId xmlns:a16="http://schemas.microsoft.com/office/drawing/2014/main" id="{22F1C043-F66C-4A0E-B079-15A6A03D734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8" name="TextBox 6737">
          <a:extLst>
            <a:ext uri="{FF2B5EF4-FFF2-40B4-BE49-F238E27FC236}">
              <a16:creationId xmlns:a16="http://schemas.microsoft.com/office/drawing/2014/main" id="{4D411EA2-167A-4CF5-AD65-26657C474C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9" name="TextBox 6738">
          <a:extLst>
            <a:ext uri="{FF2B5EF4-FFF2-40B4-BE49-F238E27FC236}">
              <a16:creationId xmlns:a16="http://schemas.microsoft.com/office/drawing/2014/main" id="{958C5019-DCE3-4B87-BBE6-371C17B918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0" name="TextBox 6739">
          <a:extLst>
            <a:ext uri="{FF2B5EF4-FFF2-40B4-BE49-F238E27FC236}">
              <a16:creationId xmlns:a16="http://schemas.microsoft.com/office/drawing/2014/main" id="{9523B2FB-B97C-420E-8320-C9E21E280D1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1" name="TextBox 6740">
          <a:extLst>
            <a:ext uri="{FF2B5EF4-FFF2-40B4-BE49-F238E27FC236}">
              <a16:creationId xmlns:a16="http://schemas.microsoft.com/office/drawing/2014/main" id="{2A9BB1CB-00CE-4D5A-9D6E-AED0E5F71C2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2" name="TextBox 6741">
          <a:extLst>
            <a:ext uri="{FF2B5EF4-FFF2-40B4-BE49-F238E27FC236}">
              <a16:creationId xmlns:a16="http://schemas.microsoft.com/office/drawing/2014/main" id="{6C3E9CB2-529D-4320-9314-EF5FAA5F72D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3" name="TextBox 6742">
          <a:extLst>
            <a:ext uri="{FF2B5EF4-FFF2-40B4-BE49-F238E27FC236}">
              <a16:creationId xmlns:a16="http://schemas.microsoft.com/office/drawing/2014/main" id="{6215D7FF-7484-4CD2-8CE6-8413737D20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4" name="TextBox 6743">
          <a:extLst>
            <a:ext uri="{FF2B5EF4-FFF2-40B4-BE49-F238E27FC236}">
              <a16:creationId xmlns:a16="http://schemas.microsoft.com/office/drawing/2014/main" id="{64FFC42D-468A-45F4-BE63-594379BB75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5" name="TextBox 6744">
          <a:extLst>
            <a:ext uri="{FF2B5EF4-FFF2-40B4-BE49-F238E27FC236}">
              <a16:creationId xmlns:a16="http://schemas.microsoft.com/office/drawing/2014/main" id="{C03809B5-38C7-4A82-B36A-1DF0A55ACC8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6" name="TextBox 6745">
          <a:extLst>
            <a:ext uri="{FF2B5EF4-FFF2-40B4-BE49-F238E27FC236}">
              <a16:creationId xmlns:a16="http://schemas.microsoft.com/office/drawing/2014/main" id="{3D6ED2CC-CF5E-48DB-9B50-E3D59AAF00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7" name="TextBox 6746">
          <a:extLst>
            <a:ext uri="{FF2B5EF4-FFF2-40B4-BE49-F238E27FC236}">
              <a16:creationId xmlns:a16="http://schemas.microsoft.com/office/drawing/2014/main" id="{983B0CB3-B78D-494C-AD62-51F32045F28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8" name="TextBox 6747">
          <a:extLst>
            <a:ext uri="{FF2B5EF4-FFF2-40B4-BE49-F238E27FC236}">
              <a16:creationId xmlns:a16="http://schemas.microsoft.com/office/drawing/2014/main" id="{8FD33008-D5C4-4C45-A5BE-69C1DFFF2F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9" name="TextBox 6748">
          <a:extLst>
            <a:ext uri="{FF2B5EF4-FFF2-40B4-BE49-F238E27FC236}">
              <a16:creationId xmlns:a16="http://schemas.microsoft.com/office/drawing/2014/main" id="{30B079AB-5331-439F-B4B6-67DBF9DC705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0" name="TextBox 6749">
          <a:extLst>
            <a:ext uri="{FF2B5EF4-FFF2-40B4-BE49-F238E27FC236}">
              <a16:creationId xmlns:a16="http://schemas.microsoft.com/office/drawing/2014/main" id="{8398204E-549A-4B5D-8886-9D63DE41E9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1" name="TextBox 6750">
          <a:extLst>
            <a:ext uri="{FF2B5EF4-FFF2-40B4-BE49-F238E27FC236}">
              <a16:creationId xmlns:a16="http://schemas.microsoft.com/office/drawing/2014/main" id="{5BCA0DE3-C4FD-4EF6-8E1A-2F0EAEBABC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2" name="TextBox 6751">
          <a:extLst>
            <a:ext uri="{FF2B5EF4-FFF2-40B4-BE49-F238E27FC236}">
              <a16:creationId xmlns:a16="http://schemas.microsoft.com/office/drawing/2014/main" id="{B118AE57-399D-4ABB-A9D4-574DBA9E40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3" name="TextBox 6752">
          <a:extLst>
            <a:ext uri="{FF2B5EF4-FFF2-40B4-BE49-F238E27FC236}">
              <a16:creationId xmlns:a16="http://schemas.microsoft.com/office/drawing/2014/main" id="{2B82A728-E3F1-47AA-A893-56BFA906A17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4" name="TextBox 6753">
          <a:extLst>
            <a:ext uri="{FF2B5EF4-FFF2-40B4-BE49-F238E27FC236}">
              <a16:creationId xmlns:a16="http://schemas.microsoft.com/office/drawing/2014/main" id="{0D0E45AA-9867-45D2-9674-73AA11F184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5" name="TextBox 6754">
          <a:extLst>
            <a:ext uri="{FF2B5EF4-FFF2-40B4-BE49-F238E27FC236}">
              <a16:creationId xmlns:a16="http://schemas.microsoft.com/office/drawing/2014/main" id="{18C0DE49-DE73-4FE7-8B38-7B141A198F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6" name="TextBox 6755">
          <a:extLst>
            <a:ext uri="{FF2B5EF4-FFF2-40B4-BE49-F238E27FC236}">
              <a16:creationId xmlns:a16="http://schemas.microsoft.com/office/drawing/2014/main" id="{5A325AE5-44E1-4781-AA36-42B21BB62C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7" name="TextBox 6756">
          <a:extLst>
            <a:ext uri="{FF2B5EF4-FFF2-40B4-BE49-F238E27FC236}">
              <a16:creationId xmlns:a16="http://schemas.microsoft.com/office/drawing/2014/main" id="{82EE126D-A46E-4BB6-A4F8-A0D8D8B547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8" name="TextBox 6757">
          <a:extLst>
            <a:ext uri="{FF2B5EF4-FFF2-40B4-BE49-F238E27FC236}">
              <a16:creationId xmlns:a16="http://schemas.microsoft.com/office/drawing/2014/main" id="{4D5316B6-1816-4833-9C88-75456ED820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9" name="TextBox 6758">
          <a:extLst>
            <a:ext uri="{FF2B5EF4-FFF2-40B4-BE49-F238E27FC236}">
              <a16:creationId xmlns:a16="http://schemas.microsoft.com/office/drawing/2014/main" id="{4C2078B4-20DB-4E73-9B09-DE9192DEFF4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0" name="TextBox 6759">
          <a:extLst>
            <a:ext uri="{FF2B5EF4-FFF2-40B4-BE49-F238E27FC236}">
              <a16:creationId xmlns:a16="http://schemas.microsoft.com/office/drawing/2014/main" id="{9EB8150F-7DA0-455A-B18B-C1B5153E2D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1" name="TextBox 6760">
          <a:extLst>
            <a:ext uri="{FF2B5EF4-FFF2-40B4-BE49-F238E27FC236}">
              <a16:creationId xmlns:a16="http://schemas.microsoft.com/office/drawing/2014/main" id="{251C60DE-DCC7-4612-A6DB-1C148E03F2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2" name="TextBox 6761">
          <a:extLst>
            <a:ext uri="{FF2B5EF4-FFF2-40B4-BE49-F238E27FC236}">
              <a16:creationId xmlns:a16="http://schemas.microsoft.com/office/drawing/2014/main" id="{0BB397BF-629A-42E9-A989-8EFACE932DD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3" name="TextBox 6762">
          <a:extLst>
            <a:ext uri="{FF2B5EF4-FFF2-40B4-BE49-F238E27FC236}">
              <a16:creationId xmlns:a16="http://schemas.microsoft.com/office/drawing/2014/main" id="{493B07C2-08D7-4AC2-9990-C0B246BF4B0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4" name="TextBox 6763">
          <a:extLst>
            <a:ext uri="{FF2B5EF4-FFF2-40B4-BE49-F238E27FC236}">
              <a16:creationId xmlns:a16="http://schemas.microsoft.com/office/drawing/2014/main" id="{50C26F73-7D52-4D13-853F-9A8CDA9166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5" name="TextBox 6764">
          <a:extLst>
            <a:ext uri="{FF2B5EF4-FFF2-40B4-BE49-F238E27FC236}">
              <a16:creationId xmlns:a16="http://schemas.microsoft.com/office/drawing/2014/main" id="{3C36CB37-CA46-4F09-9239-E1838CF0339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6" name="TextBox 6765">
          <a:extLst>
            <a:ext uri="{FF2B5EF4-FFF2-40B4-BE49-F238E27FC236}">
              <a16:creationId xmlns:a16="http://schemas.microsoft.com/office/drawing/2014/main" id="{8C8DB90A-8A16-437E-A0E6-017D326FD34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7" name="TextBox 6766">
          <a:extLst>
            <a:ext uri="{FF2B5EF4-FFF2-40B4-BE49-F238E27FC236}">
              <a16:creationId xmlns:a16="http://schemas.microsoft.com/office/drawing/2014/main" id="{94450C3A-49C4-4752-B485-A9A28084D6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8" name="TextBox 6767">
          <a:extLst>
            <a:ext uri="{FF2B5EF4-FFF2-40B4-BE49-F238E27FC236}">
              <a16:creationId xmlns:a16="http://schemas.microsoft.com/office/drawing/2014/main" id="{0E8DA48A-2A6E-4FB4-B381-4615FBA005C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9" name="TextBox 6768">
          <a:extLst>
            <a:ext uri="{FF2B5EF4-FFF2-40B4-BE49-F238E27FC236}">
              <a16:creationId xmlns:a16="http://schemas.microsoft.com/office/drawing/2014/main" id="{B66BABA2-7981-4D09-9CC9-7A62C45C1C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0" name="TextBox 6769">
          <a:extLst>
            <a:ext uri="{FF2B5EF4-FFF2-40B4-BE49-F238E27FC236}">
              <a16:creationId xmlns:a16="http://schemas.microsoft.com/office/drawing/2014/main" id="{5E25DAC6-A3DE-4AC4-ABA6-A706CF9A161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1" name="TextBox 6770">
          <a:extLst>
            <a:ext uri="{FF2B5EF4-FFF2-40B4-BE49-F238E27FC236}">
              <a16:creationId xmlns:a16="http://schemas.microsoft.com/office/drawing/2014/main" id="{A46C2173-532E-4A53-AD54-2583E3585C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2" name="TextBox 6771">
          <a:extLst>
            <a:ext uri="{FF2B5EF4-FFF2-40B4-BE49-F238E27FC236}">
              <a16:creationId xmlns:a16="http://schemas.microsoft.com/office/drawing/2014/main" id="{45D88675-3F19-4316-9DFD-CAEBBC9307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3" name="TextBox 6772">
          <a:extLst>
            <a:ext uri="{FF2B5EF4-FFF2-40B4-BE49-F238E27FC236}">
              <a16:creationId xmlns:a16="http://schemas.microsoft.com/office/drawing/2014/main" id="{CA015DEF-BFB1-4222-AECB-BC90A89BBE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4" name="TextBox 6773">
          <a:extLst>
            <a:ext uri="{FF2B5EF4-FFF2-40B4-BE49-F238E27FC236}">
              <a16:creationId xmlns:a16="http://schemas.microsoft.com/office/drawing/2014/main" id="{1D3D70CB-995E-4664-8AA3-0948B3B07C1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5" name="TextBox 6774">
          <a:extLst>
            <a:ext uri="{FF2B5EF4-FFF2-40B4-BE49-F238E27FC236}">
              <a16:creationId xmlns:a16="http://schemas.microsoft.com/office/drawing/2014/main" id="{B0E5AB6A-69B6-4ACB-98F4-3A474DB35E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6" name="TextBox 6775">
          <a:extLst>
            <a:ext uri="{FF2B5EF4-FFF2-40B4-BE49-F238E27FC236}">
              <a16:creationId xmlns:a16="http://schemas.microsoft.com/office/drawing/2014/main" id="{9EF8DB7C-F450-49AD-B188-1AECB20233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7" name="TextBox 6776">
          <a:extLst>
            <a:ext uri="{FF2B5EF4-FFF2-40B4-BE49-F238E27FC236}">
              <a16:creationId xmlns:a16="http://schemas.microsoft.com/office/drawing/2014/main" id="{93BC4C13-15B7-48F0-A189-A363F710191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8" name="TextBox 6777">
          <a:extLst>
            <a:ext uri="{FF2B5EF4-FFF2-40B4-BE49-F238E27FC236}">
              <a16:creationId xmlns:a16="http://schemas.microsoft.com/office/drawing/2014/main" id="{6CA17E9F-0E47-4D6C-B9FA-CA12B680C7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9" name="TextBox 6778">
          <a:extLst>
            <a:ext uri="{FF2B5EF4-FFF2-40B4-BE49-F238E27FC236}">
              <a16:creationId xmlns:a16="http://schemas.microsoft.com/office/drawing/2014/main" id="{248DF514-F6F7-47EA-87EB-20586F21AB7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0" name="TextBox 6779">
          <a:extLst>
            <a:ext uri="{FF2B5EF4-FFF2-40B4-BE49-F238E27FC236}">
              <a16:creationId xmlns:a16="http://schemas.microsoft.com/office/drawing/2014/main" id="{2F33DB69-A552-4315-AEE6-DEDAED8271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1" name="TextBox 6780">
          <a:extLst>
            <a:ext uri="{FF2B5EF4-FFF2-40B4-BE49-F238E27FC236}">
              <a16:creationId xmlns:a16="http://schemas.microsoft.com/office/drawing/2014/main" id="{9BB723B5-150B-474A-800D-2959CADEBF3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2" name="TextBox 6781">
          <a:extLst>
            <a:ext uri="{FF2B5EF4-FFF2-40B4-BE49-F238E27FC236}">
              <a16:creationId xmlns:a16="http://schemas.microsoft.com/office/drawing/2014/main" id="{42526767-754C-47E7-8F3D-E9DF12405D0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3" name="TextBox 6782">
          <a:extLst>
            <a:ext uri="{FF2B5EF4-FFF2-40B4-BE49-F238E27FC236}">
              <a16:creationId xmlns:a16="http://schemas.microsoft.com/office/drawing/2014/main" id="{E38ED224-0A71-4674-8864-FCA9777B783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4" name="TextBox 6783">
          <a:extLst>
            <a:ext uri="{FF2B5EF4-FFF2-40B4-BE49-F238E27FC236}">
              <a16:creationId xmlns:a16="http://schemas.microsoft.com/office/drawing/2014/main" id="{ED1ED3F7-2CFE-4571-A97C-5E12D4836B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5" name="TextBox 6784">
          <a:extLst>
            <a:ext uri="{FF2B5EF4-FFF2-40B4-BE49-F238E27FC236}">
              <a16:creationId xmlns:a16="http://schemas.microsoft.com/office/drawing/2014/main" id="{51A5E080-39A8-41FF-83F2-7DDE9537B4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6" name="TextBox 6785">
          <a:extLst>
            <a:ext uri="{FF2B5EF4-FFF2-40B4-BE49-F238E27FC236}">
              <a16:creationId xmlns:a16="http://schemas.microsoft.com/office/drawing/2014/main" id="{768704D2-F574-4A8D-8AE3-07343C679F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7" name="TextBox 6786">
          <a:extLst>
            <a:ext uri="{FF2B5EF4-FFF2-40B4-BE49-F238E27FC236}">
              <a16:creationId xmlns:a16="http://schemas.microsoft.com/office/drawing/2014/main" id="{F14063B4-C0D6-4153-8888-0F561583D4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8" name="TextBox 6787">
          <a:extLst>
            <a:ext uri="{FF2B5EF4-FFF2-40B4-BE49-F238E27FC236}">
              <a16:creationId xmlns:a16="http://schemas.microsoft.com/office/drawing/2014/main" id="{9236D9AD-D464-4F17-AE0A-73F3D80CCA7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9" name="TextBox 6788">
          <a:extLst>
            <a:ext uri="{FF2B5EF4-FFF2-40B4-BE49-F238E27FC236}">
              <a16:creationId xmlns:a16="http://schemas.microsoft.com/office/drawing/2014/main" id="{1B300397-2EF3-4984-8BEC-2CAC72AECE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0" name="TextBox 6789">
          <a:extLst>
            <a:ext uri="{FF2B5EF4-FFF2-40B4-BE49-F238E27FC236}">
              <a16:creationId xmlns:a16="http://schemas.microsoft.com/office/drawing/2014/main" id="{8B433B08-8AF9-4680-AD9A-60E3DC21E3A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1" name="TextBox 6790">
          <a:extLst>
            <a:ext uri="{FF2B5EF4-FFF2-40B4-BE49-F238E27FC236}">
              <a16:creationId xmlns:a16="http://schemas.microsoft.com/office/drawing/2014/main" id="{06A2B69C-56D0-4B75-A4FA-83FF140F168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2" name="TextBox 6791">
          <a:extLst>
            <a:ext uri="{FF2B5EF4-FFF2-40B4-BE49-F238E27FC236}">
              <a16:creationId xmlns:a16="http://schemas.microsoft.com/office/drawing/2014/main" id="{7255229F-8D77-472D-BA58-ECFF23FF0F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3" name="TextBox 6792">
          <a:extLst>
            <a:ext uri="{FF2B5EF4-FFF2-40B4-BE49-F238E27FC236}">
              <a16:creationId xmlns:a16="http://schemas.microsoft.com/office/drawing/2014/main" id="{68E00628-8F3C-4BFF-AA19-374416C138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4" name="TextBox 6793">
          <a:extLst>
            <a:ext uri="{FF2B5EF4-FFF2-40B4-BE49-F238E27FC236}">
              <a16:creationId xmlns:a16="http://schemas.microsoft.com/office/drawing/2014/main" id="{85DBF149-01C2-4880-AAB5-E135ECDB7B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5" name="TextBox 6794">
          <a:extLst>
            <a:ext uri="{FF2B5EF4-FFF2-40B4-BE49-F238E27FC236}">
              <a16:creationId xmlns:a16="http://schemas.microsoft.com/office/drawing/2014/main" id="{EA4FD48B-F1CE-4E03-8647-21C9983711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6" name="TextBox 6795">
          <a:extLst>
            <a:ext uri="{FF2B5EF4-FFF2-40B4-BE49-F238E27FC236}">
              <a16:creationId xmlns:a16="http://schemas.microsoft.com/office/drawing/2014/main" id="{8312D589-BA15-4AF8-96FB-2D789EEA6A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7" name="TextBox 6796">
          <a:extLst>
            <a:ext uri="{FF2B5EF4-FFF2-40B4-BE49-F238E27FC236}">
              <a16:creationId xmlns:a16="http://schemas.microsoft.com/office/drawing/2014/main" id="{A748032A-0B91-4100-A9B9-F52CC0B792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8" name="TextBox 6797">
          <a:extLst>
            <a:ext uri="{FF2B5EF4-FFF2-40B4-BE49-F238E27FC236}">
              <a16:creationId xmlns:a16="http://schemas.microsoft.com/office/drawing/2014/main" id="{37F6487D-2E95-4FBA-8E75-8B7765699FF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9" name="TextBox 6798">
          <a:extLst>
            <a:ext uri="{FF2B5EF4-FFF2-40B4-BE49-F238E27FC236}">
              <a16:creationId xmlns:a16="http://schemas.microsoft.com/office/drawing/2014/main" id="{0E7C5910-06C5-47EA-8F92-1106514DD7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0" name="TextBox 6799">
          <a:extLst>
            <a:ext uri="{FF2B5EF4-FFF2-40B4-BE49-F238E27FC236}">
              <a16:creationId xmlns:a16="http://schemas.microsoft.com/office/drawing/2014/main" id="{8F91CDF1-BC19-4133-9795-8F9711A102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1" name="TextBox 6800">
          <a:extLst>
            <a:ext uri="{FF2B5EF4-FFF2-40B4-BE49-F238E27FC236}">
              <a16:creationId xmlns:a16="http://schemas.microsoft.com/office/drawing/2014/main" id="{556D4155-F109-439F-88F8-1B9BA04C3B2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2" name="TextBox 6801">
          <a:extLst>
            <a:ext uri="{FF2B5EF4-FFF2-40B4-BE49-F238E27FC236}">
              <a16:creationId xmlns:a16="http://schemas.microsoft.com/office/drawing/2014/main" id="{09D4290E-51D5-49A8-9DC0-F48400FE74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3" name="TextBox 6802">
          <a:extLst>
            <a:ext uri="{FF2B5EF4-FFF2-40B4-BE49-F238E27FC236}">
              <a16:creationId xmlns:a16="http://schemas.microsoft.com/office/drawing/2014/main" id="{C744A118-AED8-44C9-98A9-A2998032399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4" name="TextBox 6803">
          <a:extLst>
            <a:ext uri="{FF2B5EF4-FFF2-40B4-BE49-F238E27FC236}">
              <a16:creationId xmlns:a16="http://schemas.microsoft.com/office/drawing/2014/main" id="{B7858765-0E4E-44C2-91E4-50615A9B958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5" name="TextBox 6804">
          <a:extLst>
            <a:ext uri="{FF2B5EF4-FFF2-40B4-BE49-F238E27FC236}">
              <a16:creationId xmlns:a16="http://schemas.microsoft.com/office/drawing/2014/main" id="{0832BCBA-73E1-4300-A51D-AD9C3CE1F15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6" name="TextBox 6805">
          <a:extLst>
            <a:ext uri="{FF2B5EF4-FFF2-40B4-BE49-F238E27FC236}">
              <a16:creationId xmlns:a16="http://schemas.microsoft.com/office/drawing/2014/main" id="{91401244-5026-415A-A68B-130AE63EE6C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7" name="TextBox 6806">
          <a:extLst>
            <a:ext uri="{FF2B5EF4-FFF2-40B4-BE49-F238E27FC236}">
              <a16:creationId xmlns:a16="http://schemas.microsoft.com/office/drawing/2014/main" id="{2B024369-3E69-41EC-8492-7184F4A718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8" name="TextBox 6807">
          <a:extLst>
            <a:ext uri="{FF2B5EF4-FFF2-40B4-BE49-F238E27FC236}">
              <a16:creationId xmlns:a16="http://schemas.microsoft.com/office/drawing/2014/main" id="{C5D93FE4-427B-4822-9F46-189C3452340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9" name="TextBox 6808">
          <a:extLst>
            <a:ext uri="{FF2B5EF4-FFF2-40B4-BE49-F238E27FC236}">
              <a16:creationId xmlns:a16="http://schemas.microsoft.com/office/drawing/2014/main" id="{AAA281AA-EE08-45ED-B33D-3E4EA66EA63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0" name="TextBox 6809">
          <a:extLst>
            <a:ext uri="{FF2B5EF4-FFF2-40B4-BE49-F238E27FC236}">
              <a16:creationId xmlns:a16="http://schemas.microsoft.com/office/drawing/2014/main" id="{BB98AE23-1DCA-4BB7-B650-CA96F9EA5E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1" name="TextBox 6810">
          <a:extLst>
            <a:ext uri="{FF2B5EF4-FFF2-40B4-BE49-F238E27FC236}">
              <a16:creationId xmlns:a16="http://schemas.microsoft.com/office/drawing/2014/main" id="{DC3CA82F-264C-49C9-B471-285F6DECC1E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2" name="TextBox 6811">
          <a:extLst>
            <a:ext uri="{FF2B5EF4-FFF2-40B4-BE49-F238E27FC236}">
              <a16:creationId xmlns:a16="http://schemas.microsoft.com/office/drawing/2014/main" id="{19BC29DE-5C74-40C8-A9E6-4188B12CFFB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3" name="TextBox 6812">
          <a:extLst>
            <a:ext uri="{FF2B5EF4-FFF2-40B4-BE49-F238E27FC236}">
              <a16:creationId xmlns:a16="http://schemas.microsoft.com/office/drawing/2014/main" id="{F5D8A1C0-5A18-43E0-9F77-586CBEB9C7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4" name="TextBox 6813">
          <a:extLst>
            <a:ext uri="{FF2B5EF4-FFF2-40B4-BE49-F238E27FC236}">
              <a16:creationId xmlns:a16="http://schemas.microsoft.com/office/drawing/2014/main" id="{D0CAD7CE-F6A8-4D49-BEAD-1C818F6AE1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5" name="TextBox 6814">
          <a:extLst>
            <a:ext uri="{FF2B5EF4-FFF2-40B4-BE49-F238E27FC236}">
              <a16:creationId xmlns:a16="http://schemas.microsoft.com/office/drawing/2014/main" id="{625E1B28-C919-4134-99F9-10FA9C95E0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6" name="TextBox 6815">
          <a:extLst>
            <a:ext uri="{FF2B5EF4-FFF2-40B4-BE49-F238E27FC236}">
              <a16:creationId xmlns:a16="http://schemas.microsoft.com/office/drawing/2014/main" id="{13DAB071-F87A-42B8-B95B-D2E0D08E86E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7" name="TextBox 6816">
          <a:extLst>
            <a:ext uri="{FF2B5EF4-FFF2-40B4-BE49-F238E27FC236}">
              <a16:creationId xmlns:a16="http://schemas.microsoft.com/office/drawing/2014/main" id="{9A7D0B7C-82F7-4153-B367-D160C1F509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8" name="TextBox 6817">
          <a:extLst>
            <a:ext uri="{FF2B5EF4-FFF2-40B4-BE49-F238E27FC236}">
              <a16:creationId xmlns:a16="http://schemas.microsoft.com/office/drawing/2014/main" id="{4AF0B765-DF29-407A-85D8-596C5C72395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9" name="TextBox 6818">
          <a:extLst>
            <a:ext uri="{FF2B5EF4-FFF2-40B4-BE49-F238E27FC236}">
              <a16:creationId xmlns:a16="http://schemas.microsoft.com/office/drawing/2014/main" id="{394AF350-0808-45C7-ADD4-8E80076F53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0" name="TextBox 6819">
          <a:extLst>
            <a:ext uri="{FF2B5EF4-FFF2-40B4-BE49-F238E27FC236}">
              <a16:creationId xmlns:a16="http://schemas.microsoft.com/office/drawing/2014/main" id="{EE86EE07-EA56-4163-9C51-31CF25A62F4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1" name="TextBox 6820">
          <a:extLst>
            <a:ext uri="{FF2B5EF4-FFF2-40B4-BE49-F238E27FC236}">
              <a16:creationId xmlns:a16="http://schemas.microsoft.com/office/drawing/2014/main" id="{A204A045-86D0-476B-A4D4-3831130781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2" name="TextBox 6821">
          <a:extLst>
            <a:ext uri="{FF2B5EF4-FFF2-40B4-BE49-F238E27FC236}">
              <a16:creationId xmlns:a16="http://schemas.microsoft.com/office/drawing/2014/main" id="{18FC0467-8BD6-4DFF-A31C-C12F62BB42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3" name="TextBox 6822">
          <a:extLst>
            <a:ext uri="{FF2B5EF4-FFF2-40B4-BE49-F238E27FC236}">
              <a16:creationId xmlns:a16="http://schemas.microsoft.com/office/drawing/2014/main" id="{689BBB6B-DFF8-4019-B243-82FEEF4108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4" name="TextBox 6823">
          <a:extLst>
            <a:ext uri="{FF2B5EF4-FFF2-40B4-BE49-F238E27FC236}">
              <a16:creationId xmlns:a16="http://schemas.microsoft.com/office/drawing/2014/main" id="{2CB4BC29-B5EF-41A9-881F-41BBE2E692A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5" name="TextBox 6824">
          <a:extLst>
            <a:ext uri="{FF2B5EF4-FFF2-40B4-BE49-F238E27FC236}">
              <a16:creationId xmlns:a16="http://schemas.microsoft.com/office/drawing/2014/main" id="{D0FC0FAA-76EE-467B-9C3E-DF7AECFC0C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6" name="TextBox 6825">
          <a:extLst>
            <a:ext uri="{FF2B5EF4-FFF2-40B4-BE49-F238E27FC236}">
              <a16:creationId xmlns:a16="http://schemas.microsoft.com/office/drawing/2014/main" id="{DD6E76EF-E9E8-4CB1-82A9-8C9717E70BA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7" name="TextBox 6826">
          <a:extLst>
            <a:ext uri="{FF2B5EF4-FFF2-40B4-BE49-F238E27FC236}">
              <a16:creationId xmlns:a16="http://schemas.microsoft.com/office/drawing/2014/main" id="{6D4489DE-262D-4CD5-82B9-1D477F850B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8" name="TextBox 6827">
          <a:extLst>
            <a:ext uri="{FF2B5EF4-FFF2-40B4-BE49-F238E27FC236}">
              <a16:creationId xmlns:a16="http://schemas.microsoft.com/office/drawing/2014/main" id="{8CDAB7D9-3309-40B2-99F8-7014F26AFB8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9" name="TextBox 6828">
          <a:extLst>
            <a:ext uri="{FF2B5EF4-FFF2-40B4-BE49-F238E27FC236}">
              <a16:creationId xmlns:a16="http://schemas.microsoft.com/office/drawing/2014/main" id="{8ADD4B10-7EDF-437D-980F-5C438F3D28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0" name="TextBox 6829">
          <a:extLst>
            <a:ext uri="{FF2B5EF4-FFF2-40B4-BE49-F238E27FC236}">
              <a16:creationId xmlns:a16="http://schemas.microsoft.com/office/drawing/2014/main" id="{E9F45F2B-EC76-47BF-B05C-C23AA4581B0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1" name="TextBox 6830">
          <a:extLst>
            <a:ext uri="{FF2B5EF4-FFF2-40B4-BE49-F238E27FC236}">
              <a16:creationId xmlns:a16="http://schemas.microsoft.com/office/drawing/2014/main" id="{AE5B368A-6F46-4C56-8B70-A98F20C042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2" name="TextBox 6831">
          <a:extLst>
            <a:ext uri="{FF2B5EF4-FFF2-40B4-BE49-F238E27FC236}">
              <a16:creationId xmlns:a16="http://schemas.microsoft.com/office/drawing/2014/main" id="{ED1630D8-5E97-4732-A150-AA1D27CF62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3" name="TextBox 6832">
          <a:extLst>
            <a:ext uri="{FF2B5EF4-FFF2-40B4-BE49-F238E27FC236}">
              <a16:creationId xmlns:a16="http://schemas.microsoft.com/office/drawing/2014/main" id="{037F8563-D183-42A8-8AF3-90463789E1E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4" name="TextBox 6833">
          <a:extLst>
            <a:ext uri="{FF2B5EF4-FFF2-40B4-BE49-F238E27FC236}">
              <a16:creationId xmlns:a16="http://schemas.microsoft.com/office/drawing/2014/main" id="{227730CA-E0E7-40A7-88F7-425446007A9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5" name="TextBox 6834">
          <a:extLst>
            <a:ext uri="{FF2B5EF4-FFF2-40B4-BE49-F238E27FC236}">
              <a16:creationId xmlns:a16="http://schemas.microsoft.com/office/drawing/2014/main" id="{F16DF19E-F8EC-46C7-9AE1-ADA4FFD2DF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6" name="TextBox 6835">
          <a:extLst>
            <a:ext uri="{FF2B5EF4-FFF2-40B4-BE49-F238E27FC236}">
              <a16:creationId xmlns:a16="http://schemas.microsoft.com/office/drawing/2014/main" id="{2F4E1863-0E1F-4656-875B-8B237A7E1AF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7" name="TextBox 6836">
          <a:extLst>
            <a:ext uri="{FF2B5EF4-FFF2-40B4-BE49-F238E27FC236}">
              <a16:creationId xmlns:a16="http://schemas.microsoft.com/office/drawing/2014/main" id="{589946B8-3101-48DD-8C7B-0CD7267AB3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8" name="TextBox 6837">
          <a:extLst>
            <a:ext uri="{FF2B5EF4-FFF2-40B4-BE49-F238E27FC236}">
              <a16:creationId xmlns:a16="http://schemas.microsoft.com/office/drawing/2014/main" id="{7490E153-8C7B-460C-B8B8-41CB5AD9DF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9" name="TextBox 6838">
          <a:extLst>
            <a:ext uri="{FF2B5EF4-FFF2-40B4-BE49-F238E27FC236}">
              <a16:creationId xmlns:a16="http://schemas.microsoft.com/office/drawing/2014/main" id="{85ED809A-CE71-46B9-9DA5-0F6A8A608F6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0" name="TextBox 6839">
          <a:extLst>
            <a:ext uri="{FF2B5EF4-FFF2-40B4-BE49-F238E27FC236}">
              <a16:creationId xmlns:a16="http://schemas.microsoft.com/office/drawing/2014/main" id="{8BCF5E92-20B2-4E01-84CB-F3C2D602DE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1" name="TextBox 6840">
          <a:extLst>
            <a:ext uri="{FF2B5EF4-FFF2-40B4-BE49-F238E27FC236}">
              <a16:creationId xmlns:a16="http://schemas.microsoft.com/office/drawing/2014/main" id="{F35F4164-DAED-418E-BBCF-82C8EE45224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2" name="TextBox 6841">
          <a:extLst>
            <a:ext uri="{FF2B5EF4-FFF2-40B4-BE49-F238E27FC236}">
              <a16:creationId xmlns:a16="http://schemas.microsoft.com/office/drawing/2014/main" id="{B172CE8D-749D-4385-9A6B-0DC8BBCC3B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3" name="TextBox 6842">
          <a:extLst>
            <a:ext uri="{FF2B5EF4-FFF2-40B4-BE49-F238E27FC236}">
              <a16:creationId xmlns:a16="http://schemas.microsoft.com/office/drawing/2014/main" id="{190EA044-5FE8-45D6-9AB1-F1889F19612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4" name="TextBox 6843">
          <a:extLst>
            <a:ext uri="{FF2B5EF4-FFF2-40B4-BE49-F238E27FC236}">
              <a16:creationId xmlns:a16="http://schemas.microsoft.com/office/drawing/2014/main" id="{42731224-90BD-4D31-B1FA-8F597DA8F2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5" name="TextBox 6844">
          <a:extLst>
            <a:ext uri="{FF2B5EF4-FFF2-40B4-BE49-F238E27FC236}">
              <a16:creationId xmlns:a16="http://schemas.microsoft.com/office/drawing/2014/main" id="{0AA2F6A1-10A9-4FAD-8F0A-7531EF7C7E8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6" name="TextBox 6845">
          <a:extLst>
            <a:ext uri="{FF2B5EF4-FFF2-40B4-BE49-F238E27FC236}">
              <a16:creationId xmlns:a16="http://schemas.microsoft.com/office/drawing/2014/main" id="{FD97092B-9C38-42A4-B170-017655B9778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7" name="TextBox 6846">
          <a:extLst>
            <a:ext uri="{FF2B5EF4-FFF2-40B4-BE49-F238E27FC236}">
              <a16:creationId xmlns:a16="http://schemas.microsoft.com/office/drawing/2014/main" id="{E607C4D7-C2E3-4A3B-A77D-BDCD52A9ED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8" name="TextBox 6847">
          <a:extLst>
            <a:ext uri="{FF2B5EF4-FFF2-40B4-BE49-F238E27FC236}">
              <a16:creationId xmlns:a16="http://schemas.microsoft.com/office/drawing/2014/main" id="{7E710C59-9089-43F5-A412-9E8959D2835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9" name="TextBox 6848">
          <a:extLst>
            <a:ext uri="{FF2B5EF4-FFF2-40B4-BE49-F238E27FC236}">
              <a16:creationId xmlns:a16="http://schemas.microsoft.com/office/drawing/2014/main" id="{CC064E13-9BC5-40F1-8867-9D02E300E05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0" name="TextBox 6849">
          <a:extLst>
            <a:ext uri="{FF2B5EF4-FFF2-40B4-BE49-F238E27FC236}">
              <a16:creationId xmlns:a16="http://schemas.microsoft.com/office/drawing/2014/main" id="{F7B622E2-6606-4BEC-B9C7-84CA58F288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1" name="TextBox 6850">
          <a:extLst>
            <a:ext uri="{FF2B5EF4-FFF2-40B4-BE49-F238E27FC236}">
              <a16:creationId xmlns:a16="http://schemas.microsoft.com/office/drawing/2014/main" id="{DDA1071E-C996-4008-8AC4-34F8B914CD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2" name="TextBox 6851">
          <a:extLst>
            <a:ext uri="{FF2B5EF4-FFF2-40B4-BE49-F238E27FC236}">
              <a16:creationId xmlns:a16="http://schemas.microsoft.com/office/drawing/2014/main" id="{638C9D2D-2A85-468E-A3C0-36ABD266900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3" name="TextBox 6852">
          <a:extLst>
            <a:ext uri="{FF2B5EF4-FFF2-40B4-BE49-F238E27FC236}">
              <a16:creationId xmlns:a16="http://schemas.microsoft.com/office/drawing/2014/main" id="{D580B8D4-B494-48CA-9727-D79FAA25B9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4" name="TextBox 6853">
          <a:extLst>
            <a:ext uri="{FF2B5EF4-FFF2-40B4-BE49-F238E27FC236}">
              <a16:creationId xmlns:a16="http://schemas.microsoft.com/office/drawing/2014/main" id="{161C5C00-4BFB-45B4-9EF3-10C39E07D9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5" name="TextBox 6854">
          <a:extLst>
            <a:ext uri="{FF2B5EF4-FFF2-40B4-BE49-F238E27FC236}">
              <a16:creationId xmlns:a16="http://schemas.microsoft.com/office/drawing/2014/main" id="{9E6456AC-C07F-4C57-BFCC-12757DCD32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6" name="TextBox 6855">
          <a:extLst>
            <a:ext uri="{FF2B5EF4-FFF2-40B4-BE49-F238E27FC236}">
              <a16:creationId xmlns:a16="http://schemas.microsoft.com/office/drawing/2014/main" id="{CC5A1BE8-857C-4CBD-BC0F-00E36E3E0E5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7" name="TextBox 6856">
          <a:extLst>
            <a:ext uri="{FF2B5EF4-FFF2-40B4-BE49-F238E27FC236}">
              <a16:creationId xmlns:a16="http://schemas.microsoft.com/office/drawing/2014/main" id="{9C72890B-FD9A-41C1-B195-2E8145B4FEE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8" name="TextBox 6857">
          <a:extLst>
            <a:ext uri="{FF2B5EF4-FFF2-40B4-BE49-F238E27FC236}">
              <a16:creationId xmlns:a16="http://schemas.microsoft.com/office/drawing/2014/main" id="{38EB5CBD-3F91-468D-A32E-88C69980A1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9" name="TextBox 6858">
          <a:extLst>
            <a:ext uri="{FF2B5EF4-FFF2-40B4-BE49-F238E27FC236}">
              <a16:creationId xmlns:a16="http://schemas.microsoft.com/office/drawing/2014/main" id="{F2C945E7-5E9A-4B11-87D6-1E07F11625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0" name="TextBox 6859">
          <a:extLst>
            <a:ext uri="{FF2B5EF4-FFF2-40B4-BE49-F238E27FC236}">
              <a16:creationId xmlns:a16="http://schemas.microsoft.com/office/drawing/2014/main" id="{69133D7F-91D3-4E74-A852-F05322EE4D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1" name="TextBox 6860">
          <a:extLst>
            <a:ext uri="{FF2B5EF4-FFF2-40B4-BE49-F238E27FC236}">
              <a16:creationId xmlns:a16="http://schemas.microsoft.com/office/drawing/2014/main" id="{6BFB4C16-6F5B-4223-AF18-725EBE9A14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2" name="TextBox 6861">
          <a:extLst>
            <a:ext uri="{FF2B5EF4-FFF2-40B4-BE49-F238E27FC236}">
              <a16:creationId xmlns:a16="http://schemas.microsoft.com/office/drawing/2014/main" id="{55B2BF3E-285E-4DE9-B3CE-CA173CD285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3" name="TextBox 6862">
          <a:extLst>
            <a:ext uri="{FF2B5EF4-FFF2-40B4-BE49-F238E27FC236}">
              <a16:creationId xmlns:a16="http://schemas.microsoft.com/office/drawing/2014/main" id="{5C40243D-5233-4512-8856-02806D5841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4" name="TextBox 6863">
          <a:extLst>
            <a:ext uri="{FF2B5EF4-FFF2-40B4-BE49-F238E27FC236}">
              <a16:creationId xmlns:a16="http://schemas.microsoft.com/office/drawing/2014/main" id="{1F390758-FBC7-4FD7-8557-B763F2385CD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5" name="TextBox 6864">
          <a:extLst>
            <a:ext uri="{FF2B5EF4-FFF2-40B4-BE49-F238E27FC236}">
              <a16:creationId xmlns:a16="http://schemas.microsoft.com/office/drawing/2014/main" id="{DFB052E6-5913-4D71-BEB8-4CE027C518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6" name="TextBox 6865">
          <a:extLst>
            <a:ext uri="{FF2B5EF4-FFF2-40B4-BE49-F238E27FC236}">
              <a16:creationId xmlns:a16="http://schemas.microsoft.com/office/drawing/2014/main" id="{B72454CE-9191-4021-A2FE-C5E29B1338B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7" name="TextBox 6866">
          <a:extLst>
            <a:ext uri="{FF2B5EF4-FFF2-40B4-BE49-F238E27FC236}">
              <a16:creationId xmlns:a16="http://schemas.microsoft.com/office/drawing/2014/main" id="{6430634B-FD3F-41C4-AE23-B6E1DB2C6FD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8" name="TextBox 6867">
          <a:extLst>
            <a:ext uri="{FF2B5EF4-FFF2-40B4-BE49-F238E27FC236}">
              <a16:creationId xmlns:a16="http://schemas.microsoft.com/office/drawing/2014/main" id="{0CAEE13E-9465-4E87-B938-43A0217895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9" name="TextBox 6868">
          <a:extLst>
            <a:ext uri="{FF2B5EF4-FFF2-40B4-BE49-F238E27FC236}">
              <a16:creationId xmlns:a16="http://schemas.microsoft.com/office/drawing/2014/main" id="{5979DFB8-7306-4663-9DC3-E78A3A48BF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0" name="TextBox 6869">
          <a:extLst>
            <a:ext uri="{FF2B5EF4-FFF2-40B4-BE49-F238E27FC236}">
              <a16:creationId xmlns:a16="http://schemas.microsoft.com/office/drawing/2014/main" id="{3AC88DF7-D786-4CED-9609-2761FBE7705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1" name="TextBox 6870">
          <a:extLst>
            <a:ext uri="{FF2B5EF4-FFF2-40B4-BE49-F238E27FC236}">
              <a16:creationId xmlns:a16="http://schemas.microsoft.com/office/drawing/2014/main" id="{7A207A15-79E0-4C6A-98C4-0051053CDBD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2" name="TextBox 6871">
          <a:extLst>
            <a:ext uri="{FF2B5EF4-FFF2-40B4-BE49-F238E27FC236}">
              <a16:creationId xmlns:a16="http://schemas.microsoft.com/office/drawing/2014/main" id="{1E82BC7F-B24B-40D7-8F78-774F9F989D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3" name="TextBox 6872">
          <a:extLst>
            <a:ext uri="{FF2B5EF4-FFF2-40B4-BE49-F238E27FC236}">
              <a16:creationId xmlns:a16="http://schemas.microsoft.com/office/drawing/2014/main" id="{292A7754-5DB6-4C9D-8A90-34DF6A0B7E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4" name="TextBox 6873">
          <a:extLst>
            <a:ext uri="{FF2B5EF4-FFF2-40B4-BE49-F238E27FC236}">
              <a16:creationId xmlns:a16="http://schemas.microsoft.com/office/drawing/2014/main" id="{3D200796-AB1B-47C0-B65C-A91988A9E45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5" name="TextBox 6874">
          <a:extLst>
            <a:ext uri="{FF2B5EF4-FFF2-40B4-BE49-F238E27FC236}">
              <a16:creationId xmlns:a16="http://schemas.microsoft.com/office/drawing/2014/main" id="{E4D8F0F5-A562-43C5-BBE2-9C03E6D633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6" name="TextBox 6875">
          <a:extLst>
            <a:ext uri="{FF2B5EF4-FFF2-40B4-BE49-F238E27FC236}">
              <a16:creationId xmlns:a16="http://schemas.microsoft.com/office/drawing/2014/main" id="{C2BEA774-CBEF-4428-9B86-1A741F92D4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7" name="TextBox 6876">
          <a:extLst>
            <a:ext uri="{FF2B5EF4-FFF2-40B4-BE49-F238E27FC236}">
              <a16:creationId xmlns:a16="http://schemas.microsoft.com/office/drawing/2014/main" id="{44742277-2C78-4C91-9B19-163AE98232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8" name="TextBox 6877">
          <a:extLst>
            <a:ext uri="{FF2B5EF4-FFF2-40B4-BE49-F238E27FC236}">
              <a16:creationId xmlns:a16="http://schemas.microsoft.com/office/drawing/2014/main" id="{EC172B25-6DCB-4F30-8692-33FCDAC4D3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9" name="TextBox 6878">
          <a:extLst>
            <a:ext uri="{FF2B5EF4-FFF2-40B4-BE49-F238E27FC236}">
              <a16:creationId xmlns:a16="http://schemas.microsoft.com/office/drawing/2014/main" id="{9366B30A-E207-44B7-9955-23BE723BD4E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0" name="TextBox 6879">
          <a:extLst>
            <a:ext uri="{FF2B5EF4-FFF2-40B4-BE49-F238E27FC236}">
              <a16:creationId xmlns:a16="http://schemas.microsoft.com/office/drawing/2014/main" id="{A9E536CE-5906-4C01-8A8D-C28DDADECE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1" name="TextBox 6880">
          <a:extLst>
            <a:ext uri="{FF2B5EF4-FFF2-40B4-BE49-F238E27FC236}">
              <a16:creationId xmlns:a16="http://schemas.microsoft.com/office/drawing/2014/main" id="{E7F1544E-DEB7-4D65-86F5-3499A10EAF6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2" name="TextBox 6881">
          <a:extLst>
            <a:ext uri="{FF2B5EF4-FFF2-40B4-BE49-F238E27FC236}">
              <a16:creationId xmlns:a16="http://schemas.microsoft.com/office/drawing/2014/main" id="{D4F1A83A-6A76-4063-AE79-CB21B029C4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3" name="TextBox 6882">
          <a:extLst>
            <a:ext uri="{FF2B5EF4-FFF2-40B4-BE49-F238E27FC236}">
              <a16:creationId xmlns:a16="http://schemas.microsoft.com/office/drawing/2014/main" id="{0091B392-36B2-4725-BE45-8EDE965BAA6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4" name="TextBox 6883">
          <a:extLst>
            <a:ext uri="{FF2B5EF4-FFF2-40B4-BE49-F238E27FC236}">
              <a16:creationId xmlns:a16="http://schemas.microsoft.com/office/drawing/2014/main" id="{556F1E40-0D3A-4E86-9469-D33C4F0768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5" name="TextBox 6884">
          <a:extLst>
            <a:ext uri="{FF2B5EF4-FFF2-40B4-BE49-F238E27FC236}">
              <a16:creationId xmlns:a16="http://schemas.microsoft.com/office/drawing/2014/main" id="{DFC0F81D-9C03-40BC-AE59-8DF13A94823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6" name="TextBox 6885">
          <a:extLst>
            <a:ext uri="{FF2B5EF4-FFF2-40B4-BE49-F238E27FC236}">
              <a16:creationId xmlns:a16="http://schemas.microsoft.com/office/drawing/2014/main" id="{AC9B4EB6-23E2-4792-8502-48E85B4F05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7" name="TextBox 6886">
          <a:extLst>
            <a:ext uri="{FF2B5EF4-FFF2-40B4-BE49-F238E27FC236}">
              <a16:creationId xmlns:a16="http://schemas.microsoft.com/office/drawing/2014/main" id="{7DB42AAC-39C4-4392-A320-92FC0F02A8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8" name="TextBox 6887">
          <a:extLst>
            <a:ext uri="{FF2B5EF4-FFF2-40B4-BE49-F238E27FC236}">
              <a16:creationId xmlns:a16="http://schemas.microsoft.com/office/drawing/2014/main" id="{4EF95D6C-41C1-4EE4-BE51-7A91B69E164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9" name="TextBox 6888">
          <a:extLst>
            <a:ext uri="{FF2B5EF4-FFF2-40B4-BE49-F238E27FC236}">
              <a16:creationId xmlns:a16="http://schemas.microsoft.com/office/drawing/2014/main" id="{E0118889-447D-4D45-BAE3-CA2CE1EC074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0" name="TextBox 6889">
          <a:extLst>
            <a:ext uri="{FF2B5EF4-FFF2-40B4-BE49-F238E27FC236}">
              <a16:creationId xmlns:a16="http://schemas.microsoft.com/office/drawing/2014/main" id="{E0FEBF46-DAD5-40EC-AF3A-F62F507AAB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1" name="TextBox 6890">
          <a:extLst>
            <a:ext uri="{FF2B5EF4-FFF2-40B4-BE49-F238E27FC236}">
              <a16:creationId xmlns:a16="http://schemas.microsoft.com/office/drawing/2014/main" id="{E76C9232-1334-4B9F-8FBC-D8125F5DC6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2" name="TextBox 6891">
          <a:extLst>
            <a:ext uri="{FF2B5EF4-FFF2-40B4-BE49-F238E27FC236}">
              <a16:creationId xmlns:a16="http://schemas.microsoft.com/office/drawing/2014/main" id="{C68B53A1-5DD6-4983-844F-7F78035D61E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3" name="TextBox 6892">
          <a:extLst>
            <a:ext uri="{FF2B5EF4-FFF2-40B4-BE49-F238E27FC236}">
              <a16:creationId xmlns:a16="http://schemas.microsoft.com/office/drawing/2014/main" id="{DCCD26AB-0971-4BAB-8698-B13543B436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4" name="TextBox 6893">
          <a:extLst>
            <a:ext uri="{FF2B5EF4-FFF2-40B4-BE49-F238E27FC236}">
              <a16:creationId xmlns:a16="http://schemas.microsoft.com/office/drawing/2014/main" id="{F4A33AFE-8282-48DF-B53C-0B7BA90B0BC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5" name="TextBox 6894">
          <a:extLst>
            <a:ext uri="{FF2B5EF4-FFF2-40B4-BE49-F238E27FC236}">
              <a16:creationId xmlns:a16="http://schemas.microsoft.com/office/drawing/2014/main" id="{2BD07865-8877-49DB-9D39-CF47FF53B96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6" name="TextBox 6895">
          <a:extLst>
            <a:ext uri="{FF2B5EF4-FFF2-40B4-BE49-F238E27FC236}">
              <a16:creationId xmlns:a16="http://schemas.microsoft.com/office/drawing/2014/main" id="{E62A4685-3231-40AB-B890-89251C2CCD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7" name="TextBox 6896">
          <a:extLst>
            <a:ext uri="{FF2B5EF4-FFF2-40B4-BE49-F238E27FC236}">
              <a16:creationId xmlns:a16="http://schemas.microsoft.com/office/drawing/2014/main" id="{745AC40E-2EE9-442D-89AD-DEB2893680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8" name="TextBox 6897">
          <a:extLst>
            <a:ext uri="{FF2B5EF4-FFF2-40B4-BE49-F238E27FC236}">
              <a16:creationId xmlns:a16="http://schemas.microsoft.com/office/drawing/2014/main" id="{CADE5BE7-9A12-4F75-8D94-062353ED04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9" name="TextBox 6898">
          <a:extLst>
            <a:ext uri="{FF2B5EF4-FFF2-40B4-BE49-F238E27FC236}">
              <a16:creationId xmlns:a16="http://schemas.microsoft.com/office/drawing/2014/main" id="{7AB5D098-9A42-44CA-8E75-49CA54E8BF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0" name="TextBox 6899">
          <a:extLst>
            <a:ext uri="{FF2B5EF4-FFF2-40B4-BE49-F238E27FC236}">
              <a16:creationId xmlns:a16="http://schemas.microsoft.com/office/drawing/2014/main" id="{C02A3286-FF67-4CC2-AC5B-84F677E8D69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1" name="TextBox 6900">
          <a:extLst>
            <a:ext uri="{FF2B5EF4-FFF2-40B4-BE49-F238E27FC236}">
              <a16:creationId xmlns:a16="http://schemas.microsoft.com/office/drawing/2014/main" id="{3B7BBCA4-3C4D-4669-AE07-E3FBE85968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2" name="TextBox 6901">
          <a:extLst>
            <a:ext uri="{FF2B5EF4-FFF2-40B4-BE49-F238E27FC236}">
              <a16:creationId xmlns:a16="http://schemas.microsoft.com/office/drawing/2014/main" id="{669311B7-9B99-4F8E-8178-A64B8346964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3" name="TextBox 6902">
          <a:extLst>
            <a:ext uri="{FF2B5EF4-FFF2-40B4-BE49-F238E27FC236}">
              <a16:creationId xmlns:a16="http://schemas.microsoft.com/office/drawing/2014/main" id="{DCBD5E34-F016-4501-AC25-35424E2D08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4" name="TextBox 6903">
          <a:extLst>
            <a:ext uri="{FF2B5EF4-FFF2-40B4-BE49-F238E27FC236}">
              <a16:creationId xmlns:a16="http://schemas.microsoft.com/office/drawing/2014/main" id="{A0636B38-D63D-406D-BF05-9BAE17BFBD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5" name="TextBox 6904">
          <a:extLst>
            <a:ext uri="{FF2B5EF4-FFF2-40B4-BE49-F238E27FC236}">
              <a16:creationId xmlns:a16="http://schemas.microsoft.com/office/drawing/2014/main" id="{908F6BEA-2565-4059-BEB9-4EBD20241BD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6" name="TextBox 6905">
          <a:extLst>
            <a:ext uri="{FF2B5EF4-FFF2-40B4-BE49-F238E27FC236}">
              <a16:creationId xmlns:a16="http://schemas.microsoft.com/office/drawing/2014/main" id="{37499D26-527E-4CBF-8EB4-C44EB6F0C5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7" name="TextBox 6906">
          <a:extLst>
            <a:ext uri="{FF2B5EF4-FFF2-40B4-BE49-F238E27FC236}">
              <a16:creationId xmlns:a16="http://schemas.microsoft.com/office/drawing/2014/main" id="{F305BBF4-6841-49BE-9140-3E8E6976E8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8" name="TextBox 6907">
          <a:extLst>
            <a:ext uri="{FF2B5EF4-FFF2-40B4-BE49-F238E27FC236}">
              <a16:creationId xmlns:a16="http://schemas.microsoft.com/office/drawing/2014/main" id="{388C3AE4-F9E0-4603-8321-BD19ECFF51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9" name="TextBox 6908">
          <a:extLst>
            <a:ext uri="{FF2B5EF4-FFF2-40B4-BE49-F238E27FC236}">
              <a16:creationId xmlns:a16="http://schemas.microsoft.com/office/drawing/2014/main" id="{4CAC6B6B-3E85-497E-8420-05B640771F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0" name="TextBox 6909">
          <a:extLst>
            <a:ext uri="{FF2B5EF4-FFF2-40B4-BE49-F238E27FC236}">
              <a16:creationId xmlns:a16="http://schemas.microsoft.com/office/drawing/2014/main" id="{CC9F5C26-A978-4F8B-A27B-17E6A6641A9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1" name="TextBox 6910">
          <a:extLst>
            <a:ext uri="{FF2B5EF4-FFF2-40B4-BE49-F238E27FC236}">
              <a16:creationId xmlns:a16="http://schemas.microsoft.com/office/drawing/2014/main" id="{2295E163-4EE7-4669-8C27-51CA719130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2" name="TextBox 6911">
          <a:extLst>
            <a:ext uri="{FF2B5EF4-FFF2-40B4-BE49-F238E27FC236}">
              <a16:creationId xmlns:a16="http://schemas.microsoft.com/office/drawing/2014/main" id="{3691A047-3860-40CD-B376-295BE28831F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3" name="TextBox 6912">
          <a:extLst>
            <a:ext uri="{FF2B5EF4-FFF2-40B4-BE49-F238E27FC236}">
              <a16:creationId xmlns:a16="http://schemas.microsoft.com/office/drawing/2014/main" id="{67EC5D48-05D9-4C3E-AB13-14F7E7B4773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4" name="TextBox 6913">
          <a:extLst>
            <a:ext uri="{FF2B5EF4-FFF2-40B4-BE49-F238E27FC236}">
              <a16:creationId xmlns:a16="http://schemas.microsoft.com/office/drawing/2014/main" id="{EE41FF4E-CCA9-41FC-8727-C7BC4420B4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5" name="TextBox 6914">
          <a:extLst>
            <a:ext uri="{FF2B5EF4-FFF2-40B4-BE49-F238E27FC236}">
              <a16:creationId xmlns:a16="http://schemas.microsoft.com/office/drawing/2014/main" id="{ABA939F8-1AAA-4682-9039-45B3BFCBBB8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6" name="TextBox 6915">
          <a:extLst>
            <a:ext uri="{FF2B5EF4-FFF2-40B4-BE49-F238E27FC236}">
              <a16:creationId xmlns:a16="http://schemas.microsoft.com/office/drawing/2014/main" id="{480DEAF8-0438-43F3-AC11-E38EC55F17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7" name="TextBox 6916">
          <a:extLst>
            <a:ext uri="{FF2B5EF4-FFF2-40B4-BE49-F238E27FC236}">
              <a16:creationId xmlns:a16="http://schemas.microsoft.com/office/drawing/2014/main" id="{BD612B01-0180-4C1F-98A8-E5976F74824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8" name="TextBox 6917">
          <a:extLst>
            <a:ext uri="{FF2B5EF4-FFF2-40B4-BE49-F238E27FC236}">
              <a16:creationId xmlns:a16="http://schemas.microsoft.com/office/drawing/2014/main" id="{0C76FC15-AD4C-4FDC-A4A4-9D45B3BA3D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9" name="TextBox 6918">
          <a:extLst>
            <a:ext uri="{FF2B5EF4-FFF2-40B4-BE49-F238E27FC236}">
              <a16:creationId xmlns:a16="http://schemas.microsoft.com/office/drawing/2014/main" id="{3932BE3F-B335-48F1-A8D6-9BDA3D595E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0" name="TextBox 6919">
          <a:extLst>
            <a:ext uri="{FF2B5EF4-FFF2-40B4-BE49-F238E27FC236}">
              <a16:creationId xmlns:a16="http://schemas.microsoft.com/office/drawing/2014/main" id="{2294EC48-10F3-402D-A255-0D51ABFBDD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1" name="TextBox 6920">
          <a:extLst>
            <a:ext uri="{FF2B5EF4-FFF2-40B4-BE49-F238E27FC236}">
              <a16:creationId xmlns:a16="http://schemas.microsoft.com/office/drawing/2014/main" id="{4120E0A4-99DD-4C37-842B-C12D4D97E4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2" name="TextBox 6921">
          <a:extLst>
            <a:ext uri="{FF2B5EF4-FFF2-40B4-BE49-F238E27FC236}">
              <a16:creationId xmlns:a16="http://schemas.microsoft.com/office/drawing/2014/main" id="{B0ADA07C-1F3C-4484-B129-7A389D025E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3" name="TextBox 6922">
          <a:extLst>
            <a:ext uri="{FF2B5EF4-FFF2-40B4-BE49-F238E27FC236}">
              <a16:creationId xmlns:a16="http://schemas.microsoft.com/office/drawing/2014/main" id="{751EBEDB-BFA8-4A50-84F3-93F57D9D147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4" name="TextBox 6923">
          <a:extLst>
            <a:ext uri="{FF2B5EF4-FFF2-40B4-BE49-F238E27FC236}">
              <a16:creationId xmlns:a16="http://schemas.microsoft.com/office/drawing/2014/main" id="{FE35D0B6-D99F-4C02-A535-86D6FAAF8A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5" name="TextBox 6924">
          <a:extLst>
            <a:ext uri="{FF2B5EF4-FFF2-40B4-BE49-F238E27FC236}">
              <a16:creationId xmlns:a16="http://schemas.microsoft.com/office/drawing/2014/main" id="{06E12739-8134-4928-9178-6A512038A7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6" name="TextBox 6925">
          <a:extLst>
            <a:ext uri="{FF2B5EF4-FFF2-40B4-BE49-F238E27FC236}">
              <a16:creationId xmlns:a16="http://schemas.microsoft.com/office/drawing/2014/main" id="{D4F8872A-45B7-40B2-95D6-2B31252CF5B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7" name="TextBox 6926">
          <a:extLst>
            <a:ext uri="{FF2B5EF4-FFF2-40B4-BE49-F238E27FC236}">
              <a16:creationId xmlns:a16="http://schemas.microsoft.com/office/drawing/2014/main" id="{21E6FF5E-605B-4A10-975B-6EB47E4CB9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8" name="TextBox 6927">
          <a:extLst>
            <a:ext uri="{FF2B5EF4-FFF2-40B4-BE49-F238E27FC236}">
              <a16:creationId xmlns:a16="http://schemas.microsoft.com/office/drawing/2014/main" id="{816D5C33-7156-4E94-BC78-5392AFFFB3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9" name="TextBox 6928">
          <a:extLst>
            <a:ext uri="{FF2B5EF4-FFF2-40B4-BE49-F238E27FC236}">
              <a16:creationId xmlns:a16="http://schemas.microsoft.com/office/drawing/2014/main" id="{F1D3FBE5-935B-40DB-B61C-D1E87360D36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0" name="TextBox 6929">
          <a:extLst>
            <a:ext uri="{FF2B5EF4-FFF2-40B4-BE49-F238E27FC236}">
              <a16:creationId xmlns:a16="http://schemas.microsoft.com/office/drawing/2014/main" id="{94D3B0CF-820D-4CD9-9C1F-3C9AA434BD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1" name="TextBox 6930">
          <a:extLst>
            <a:ext uri="{FF2B5EF4-FFF2-40B4-BE49-F238E27FC236}">
              <a16:creationId xmlns:a16="http://schemas.microsoft.com/office/drawing/2014/main" id="{63D463C9-E42A-4DE6-B9CB-6F378E22A4F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2" name="TextBox 6931">
          <a:extLst>
            <a:ext uri="{FF2B5EF4-FFF2-40B4-BE49-F238E27FC236}">
              <a16:creationId xmlns:a16="http://schemas.microsoft.com/office/drawing/2014/main" id="{6FCA7F08-ADE1-4452-88F7-DD5DF5CFB2D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3" name="TextBox 6932">
          <a:extLst>
            <a:ext uri="{FF2B5EF4-FFF2-40B4-BE49-F238E27FC236}">
              <a16:creationId xmlns:a16="http://schemas.microsoft.com/office/drawing/2014/main" id="{7147D5C4-2228-4567-BD3C-CC096A5B9A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4" name="TextBox 6933">
          <a:extLst>
            <a:ext uri="{FF2B5EF4-FFF2-40B4-BE49-F238E27FC236}">
              <a16:creationId xmlns:a16="http://schemas.microsoft.com/office/drawing/2014/main" id="{E7CAB2F5-28A7-48CF-B819-707BBAD56DD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5" name="TextBox 6934">
          <a:extLst>
            <a:ext uri="{FF2B5EF4-FFF2-40B4-BE49-F238E27FC236}">
              <a16:creationId xmlns:a16="http://schemas.microsoft.com/office/drawing/2014/main" id="{E6CC95E5-09AE-45E6-9BA2-4B85F8552B9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6" name="TextBox 6935">
          <a:extLst>
            <a:ext uri="{FF2B5EF4-FFF2-40B4-BE49-F238E27FC236}">
              <a16:creationId xmlns:a16="http://schemas.microsoft.com/office/drawing/2014/main" id="{A2494528-CC9D-4365-B0D9-ACF5763D42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7" name="TextBox 6936">
          <a:extLst>
            <a:ext uri="{FF2B5EF4-FFF2-40B4-BE49-F238E27FC236}">
              <a16:creationId xmlns:a16="http://schemas.microsoft.com/office/drawing/2014/main" id="{CCA7B480-C227-4694-955B-AE30247CC4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8" name="TextBox 6937">
          <a:extLst>
            <a:ext uri="{FF2B5EF4-FFF2-40B4-BE49-F238E27FC236}">
              <a16:creationId xmlns:a16="http://schemas.microsoft.com/office/drawing/2014/main" id="{E5AE8586-2F40-451C-B922-A6E738B7C6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9" name="TextBox 6938">
          <a:extLst>
            <a:ext uri="{FF2B5EF4-FFF2-40B4-BE49-F238E27FC236}">
              <a16:creationId xmlns:a16="http://schemas.microsoft.com/office/drawing/2014/main" id="{AF8EB9C1-BEB5-46BD-9688-04844EE10E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0" name="TextBox 6939">
          <a:extLst>
            <a:ext uri="{FF2B5EF4-FFF2-40B4-BE49-F238E27FC236}">
              <a16:creationId xmlns:a16="http://schemas.microsoft.com/office/drawing/2014/main" id="{3C5F1873-6E2B-4B1D-99B6-531E33164E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1" name="TextBox 6940">
          <a:extLst>
            <a:ext uri="{FF2B5EF4-FFF2-40B4-BE49-F238E27FC236}">
              <a16:creationId xmlns:a16="http://schemas.microsoft.com/office/drawing/2014/main" id="{81E6D7EF-63A5-46DE-9124-4742346051C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2" name="TextBox 6941">
          <a:extLst>
            <a:ext uri="{FF2B5EF4-FFF2-40B4-BE49-F238E27FC236}">
              <a16:creationId xmlns:a16="http://schemas.microsoft.com/office/drawing/2014/main" id="{3301A341-23DB-4CC8-9167-104FE6CF94D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3" name="TextBox 6942">
          <a:extLst>
            <a:ext uri="{FF2B5EF4-FFF2-40B4-BE49-F238E27FC236}">
              <a16:creationId xmlns:a16="http://schemas.microsoft.com/office/drawing/2014/main" id="{6A922068-FD9C-407D-8F59-8F10AED04A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4" name="TextBox 6943">
          <a:extLst>
            <a:ext uri="{FF2B5EF4-FFF2-40B4-BE49-F238E27FC236}">
              <a16:creationId xmlns:a16="http://schemas.microsoft.com/office/drawing/2014/main" id="{4AB466ED-6A45-4BB5-B112-93A69BF0BF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5" name="TextBox 6944">
          <a:extLst>
            <a:ext uri="{FF2B5EF4-FFF2-40B4-BE49-F238E27FC236}">
              <a16:creationId xmlns:a16="http://schemas.microsoft.com/office/drawing/2014/main" id="{CC1EEB9C-2C13-490D-B747-9C22CC23DD7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6" name="TextBox 6945">
          <a:extLst>
            <a:ext uri="{FF2B5EF4-FFF2-40B4-BE49-F238E27FC236}">
              <a16:creationId xmlns:a16="http://schemas.microsoft.com/office/drawing/2014/main" id="{1FA5E1A3-8216-45A5-AD03-1CB92A69DA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7" name="TextBox 6946">
          <a:extLst>
            <a:ext uri="{FF2B5EF4-FFF2-40B4-BE49-F238E27FC236}">
              <a16:creationId xmlns:a16="http://schemas.microsoft.com/office/drawing/2014/main" id="{7384064D-21FE-407F-8DFD-7BBE18DDC3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8" name="TextBox 6947">
          <a:extLst>
            <a:ext uri="{FF2B5EF4-FFF2-40B4-BE49-F238E27FC236}">
              <a16:creationId xmlns:a16="http://schemas.microsoft.com/office/drawing/2014/main" id="{C45DA904-7B60-4028-9883-A661E66F7A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9" name="TextBox 6948">
          <a:extLst>
            <a:ext uri="{FF2B5EF4-FFF2-40B4-BE49-F238E27FC236}">
              <a16:creationId xmlns:a16="http://schemas.microsoft.com/office/drawing/2014/main" id="{4DA17BB4-D044-4305-AC4C-94C27AC46A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0" name="TextBox 6949">
          <a:extLst>
            <a:ext uri="{FF2B5EF4-FFF2-40B4-BE49-F238E27FC236}">
              <a16:creationId xmlns:a16="http://schemas.microsoft.com/office/drawing/2014/main" id="{EF716A09-0AFC-4D1C-AB9D-A3043962DE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1" name="TextBox 6950">
          <a:extLst>
            <a:ext uri="{FF2B5EF4-FFF2-40B4-BE49-F238E27FC236}">
              <a16:creationId xmlns:a16="http://schemas.microsoft.com/office/drawing/2014/main" id="{C2F649E5-B422-4AA9-982F-92A9E96CA8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2" name="TextBox 6951">
          <a:extLst>
            <a:ext uri="{FF2B5EF4-FFF2-40B4-BE49-F238E27FC236}">
              <a16:creationId xmlns:a16="http://schemas.microsoft.com/office/drawing/2014/main" id="{1B73F985-3332-4999-ADCA-57EE6C8671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3" name="TextBox 6952">
          <a:extLst>
            <a:ext uri="{FF2B5EF4-FFF2-40B4-BE49-F238E27FC236}">
              <a16:creationId xmlns:a16="http://schemas.microsoft.com/office/drawing/2014/main" id="{54A20285-4FA2-45E4-884B-9B7EA4A658D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4" name="TextBox 6953">
          <a:extLst>
            <a:ext uri="{FF2B5EF4-FFF2-40B4-BE49-F238E27FC236}">
              <a16:creationId xmlns:a16="http://schemas.microsoft.com/office/drawing/2014/main" id="{00617255-F585-499E-BC65-BB3830465FA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5" name="TextBox 6954">
          <a:extLst>
            <a:ext uri="{FF2B5EF4-FFF2-40B4-BE49-F238E27FC236}">
              <a16:creationId xmlns:a16="http://schemas.microsoft.com/office/drawing/2014/main" id="{09AD0DC8-91FE-4D50-BA9E-F5F5F78977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6" name="TextBox 6955">
          <a:extLst>
            <a:ext uri="{FF2B5EF4-FFF2-40B4-BE49-F238E27FC236}">
              <a16:creationId xmlns:a16="http://schemas.microsoft.com/office/drawing/2014/main" id="{1A1E5058-CDC6-4C1C-B273-41E84773CA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7" name="TextBox 6956">
          <a:extLst>
            <a:ext uri="{FF2B5EF4-FFF2-40B4-BE49-F238E27FC236}">
              <a16:creationId xmlns:a16="http://schemas.microsoft.com/office/drawing/2014/main" id="{CE38FE23-98F2-44CB-969F-8A053670D45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8" name="TextBox 6957">
          <a:extLst>
            <a:ext uri="{FF2B5EF4-FFF2-40B4-BE49-F238E27FC236}">
              <a16:creationId xmlns:a16="http://schemas.microsoft.com/office/drawing/2014/main" id="{CB238754-A795-4C89-8209-FEC2F6ABB1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9" name="TextBox 6958">
          <a:extLst>
            <a:ext uri="{FF2B5EF4-FFF2-40B4-BE49-F238E27FC236}">
              <a16:creationId xmlns:a16="http://schemas.microsoft.com/office/drawing/2014/main" id="{DD10CFF2-4D20-482F-9C01-AB3C03ECE4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0" name="TextBox 6959">
          <a:extLst>
            <a:ext uri="{FF2B5EF4-FFF2-40B4-BE49-F238E27FC236}">
              <a16:creationId xmlns:a16="http://schemas.microsoft.com/office/drawing/2014/main" id="{4370EF9C-2BED-4D59-B2AC-EE09AB3C52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1" name="TextBox 6960">
          <a:extLst>
            <a:ext uri="{FF2B5EF4-FFF2-40B4-BE49-F238E27FC236}">
              <a16:creationId xmlns:a16="http://schemas.microsoft.com/office/drawing/2014/main" id="{4BB0E369-4A87-4F81-86C5-C3F9F07265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2" name="TextBox 6961">
          <a:extLst>
            <a:ext uri="{FF2B5EF4-FFF2-40B4-BE49-F238E27FC236}">
              <a16:creationId xmlns:a16="http://schemas.microsoft.com/office/drawing/2014/main" id="{39F92E6E-447A-4921-9708-BB466DDB62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3" name="TextBox 6962">
          <a:extLst>
            <a:ext uri="{FF2B5EF4-FFF2-40B4-BE49-F238E27FC236}">
              <a16:creationId xmlns:a16="http://schemas.microsoft.com/office/drawing/2014/main" id="{48836D72-2AB8-4409-8C3D-F0EA18A9B1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4" name="TextBox 6963">
          <a:extLst>
            <a:ext uri="{FF2B5EF4-FFF2-40B4-BE49-F238E27FC236}">
              <a16:creationId xmlns:a16="http://schemas.microsoft.com/office/drawing/2014/main" id="{4AB09497-8D64-46E3-8FAF-21C3C97D49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5" name="TextBox 6964">
          <a:extLst>
            <a:ext uri="{FF2B5EF4-FFF2-40B4-BE49-F238E27FC236}">
              <a16:creationId xmlns:a16="http://schemas.microsoft.com/office/drawing/2014/main" id="{BA0A373A-E6DC-40D8-92DC-684A31F396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6" name="TextBox 6965">
          <a:extLst>
            <a:ext uri="{FF2B5EF4-FFF2-40B4-BE49-F238E27FC236}">
              <a16:creationId xmlns:a16="http://schemas.microsoft.com/office/drawing/2014/main" id="{CA116F25-5D3F-4A21-9B40-0CCB049378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7" name="TextBox 6966">
          <a:extLst>
            <a:ext uri="{FF2B5EF4-FFF2-40B4-BE49-F238E27FC236}">
              <a16:creationId xmlns:a16="http://schemas.microsoft.com/office/drawing/2014/main" id="{AB9B3FCA-61A5-44DE-A0B3-01777F286BA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8" name="TextBox 6967">
          <a:extLst>
            <a:ext uri="{FF2B5EF4-FFF2-40B4-BE49-F238E27FC236}">
              <a16:creationId xmlns:a16="http://schemas.microsoft.com/office/drawing/2014/main" id="{70A6A67A-3C0A-48A5-ACB4-FB153E6D4A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9" name="TextBox 6968">
          <a:extLst>
            <a:ext uri="{FF2B5EF4-FFF2-40B4-BE49-F238E27FC236}">
              <a16:creationId xmlns:a16="http://schemas.microsoft.com/office/drawing/2014/main" id="{E4EBD78E-2EFC-4332-B13D-8DF21081F4D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0" name="TextBox 6969">
          <a:extLst>
            <a:ext uri="{FF2B5EF4-FFF2-40B4-BE49-F238E27FC236}">
              <a16:creationId xmlns:a16="http://schemas.microsoft.com/office/drawing/2014/main" id="{EA05F325-E11F-4DE3-94C3-D6FDD57581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1" name="TextBox 6970">
          <a:extLst>
            <a:ext uri="{FF2B5EF4-FFF2-40B4-BE49-F238E27FC236}">
              <a16:creationId xmlns:a16="http://schemas.microsoft.com/office/drawing/2014/main" id="{7F7965F3-1CE7-423E-BF7A-01AD0835B7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2" name="TextBox 6971">
          <a:extLst>
            <a:ext uri="{FF2B5EF4-FFF2-40B4-BE49-F238E27FC236}">
              <a16:creationId xmlns:a16="http://schemas.microsoft.com/office/drawing/2014/main" id="{BF5C2AE8-31BC-42DA-A34A-8F382B5CEB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3" name="TextBox 6972">
          <a:extLst>
            <a:ext uri="{FF2B5EF4-FFF2-40B4-BE49-F238E27FC236}">
              <a16:creationId xmlns:a16="http://schemas.microsoft.com/office/drawing/2014/main" id="{2E54DECE-9B88-47A1-9180-75922E0F20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4" name="TextBox 6973">
          <a:extLst>
            <a:ext uri="{FF2B5EF4-FFF2-40B4-BE49-F238E27FC236}">
              <a16:creationId xmlns:a16="http://schemas.microsoft.com/office/drawing/2014/main" id="{154E122B-A092-4075-9105-711611A382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5" name="TextBox 6974">
          <a:extLst>
            <a:ext uri="{FF2B5EF4-FFF2-40B4-BE49-F238E27FC236}">
              <a16:creationId xmlns:a16="http://schemas.microsoft.com/office/drawing/2014/main" id="{8F0A1D05-A980-42EA-B74C-2915E60E5C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6" name="TextBox 6975">
          <a:extLst>
            <a:ext uri="{FF2B5EF4-FFF2-40B4-BE49-F238E27FC236}">
              <a16:creationId xmlns:a16="http://schemas.microsoft.com/office/drawing/2014/main" id="{10CC3A4A-A083-4E6C-8B0A-B89FDCB859F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7" name="TextBox 6976">
          <a:extLst>
            <a:ext uri="{FF2B5EF4-FFF2-40B4-BE49-F238E27FC236}">
              <a16:creationId xmlns:a16="http://schemas.microsoft.com/office/drawing/2014/main" id="{49B103C3-0028-4B98-9E43-95DB7FDB86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8" name="TextBox 6977">
          <a:extLst>
            <a:ext uri="{FF2B5EF4-FFF2-40B4-BE49-F238E27FC236}">
              <a16:creationId xmlns:a16="http://schemas.microsoft.com/office/drawing/2014/main" id="{ECE5A0FC-7FF8-4988-86BD-8CD22549F0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9" name="TextBox 6978">
          <a:extLst>
            <a:ext uri="{FF2B5EF4-FFF2-40B4-BE49-F238E27FC236}">
              <a16:creationId xmlns:a16="http://schemas.microsoft.com/office/drawing/2014/main" id="{1F35FD2E-5CA6-490A-A86E-0F1372ACB3A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0" name="TextBox 6979">
          <a:extLst>
            <a:ext uri="{FF2B5EF4-FFF2-40B4-BE49-F238E27FC236}">
              <a16:creationId xmlns:a16="http://schemas.microsoft.com/office/drawing/2014/main" id="{58F9B5E5-ED3F-4D00-B1D7-B378294C13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1" name="TextBox 6980">
          <a:extLst>
            <a:ext uri="{FF2B5EF4-FFF2-40B4-BE49-F238E27FC236}">
              <a16:creationId xmlns:a16="http://schemas.microsoft.com/office/drawing/2014/main" id="{C290ECE2-36FE-4DE9-8D57-8A5D4FF0D60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2" name="TextBox 6981">
          <a:extLst>
            <a:ext uri="{FF2B5EF4-FFF2-40B4-BE49-F238E27FC236}">
              <a16:creationId xmlns:a16="http://schemas.microsoft.com/office/drawing/2014/main" id="{AE1487BD-0081-4CDC-9BFD-7805A6B4B9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3" name="TextBox 6982">
          <a:extLst>
            <a:ext uri="{FF2B5EF4-FFF2-40B4-BE49-F238E27FC236}">
              <a16:creationId xmlns:a16="http://schemas.microsoft.com/office/drawing/2014/main" id="{AF409EC6-16D7-454B-88D5-1E1B95E9B3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4" name="TextBox 6983">
          <a:extLst>
            <a:ext uri="{FF2B5EF4-FFF2-40B4-BE49-F238E27FC236}">
              <a16:creationId xmlns:a16="http://schemas.microsoft.com/office/drawing/2014/main" id="{A454BF57-8A42-4C60-BBB1-6E79E9608EE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5" name="TextBox 6984">
          <a:extLst>
            <a:ext uri="{FF2B5EF4-FFF2-40B4-BE49-F238E27FC236}">
              <a16:creationId xmlns:a16="http://schemas.microsoft.com/office/drawing/2014/main" id="{25B6B979-4783-4AEE-AA3D-176EB7500B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6" name="TextBox 6985">
          <a:extLst>
            <a:ext uri="{FF2B5EF4-FFF2-40B4-BE49-F238E27FC236}">
              <a16:creationId xmlns:a16="http://schemas.microsoft.com/office/drawing/2014/main" id="{CF948885-67D7-4BB9-99D5-6AC32477E4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7" name="TextBox 6986">
          <a:extLst>
            <a:ext uri="{FF2B5EF4-FFF2-40B4-BE49-F238E27FC236}">
              <a16:creationId xmlns:a16="http://schemas.microsoft.com/office/drawing/2014/main" id="{DAE8D44E-DF6A-43F4-8E0C-70A7195878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8" name="TextBox 6987">
          <a:extLst>
            <a:ext uri="{FF2B5EF4-FFF2-40B4-BE49-F238E27FC236}">
              <a16:creationId xmlns:a16="http://schemas.microsoft.com/office/drawing/2014/main" id="{2B1C1C1F-3695-4DA4-B375-06D62048D9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9" name="TextBox 6988">
          <a:extLst>
            <a:ext uri="{FF2B5EF4-FFF2-40B4-BE49-F238E27FC236}">
              <a16:creationId xmlns:a16="http://schemas.microsoft.com/office/drawing/2014/main" id="{BF325FAB-9DCF-4CDD-AC5B-E6BC86AEECA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0" name="TextBox 6989">
          <a:extLst>
            <a:ext uri="{FF2B5EF4-FFF2-40B4-BE49-F238E27FC236}">
              <a16:creationId xmlns:a16="http://schemas.microsoft.com/office/drawing/2014/main" id="{25BD52E7-F9A2-4993-863B-04210AAE32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1" name="TextBox 6990">
          <a:extLst>
            <a:ext uri="{FF2B5EF4-FFF2-40B4-BE49-F238E27FC236}">
              <a16:creationId xmlns:a16="http://schemas.microsoft.com/office/drawing/2014/main" id="{C9A9DAD9-316A-49D7-8024-3888E90346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2" name="TextBox 6991">
          <a:extLst>
            <a:ext uri="{FF2B5EF4-FFF2-40B4-BE49-F238E27FC236}">
              <a16:creationId xmlns:a16="http://schemas.microsoft.com/office/drawing/2014/main" id="{FBD41D60-0710-4C88-BBA0-F4F41B4363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3" name="TextBox 6992">
          <a:extLst>
            <a:ext uri="{FF2B5EF4-FFF2-40B4-BE49-F238E27FC236}">
              <a16:creationId xmlns:a16="http://schemas.microsoft.com/office/drawing/2014/main" id="{55D7413C-465F-4B6B-96BF-D19FA88AE8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4" name="TextBox 6993">
          <a:extLst>
            <a:ext uri="{FF2B5EF4-FFF2-40B4-BE49-F238E27FC236}">
              <a16:creationId xmlns:a16="http://schemas.microsoft.com/office/drawing/2014/main" id="{45E88452-DE95-4EF1-BB8D-135599201B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5" name="TextBox 6994">
          <a:extLst>
            <a:ext uri="{FF2B5EF4-FFF2-40B4-BE49-F238E27FC236}">
              <a16:creationId xmlns:a16="http://schemas.microsoft.com/office/drawing/2014/main" id="{89B3D539-D058-48F3-A02C-04595CFD4B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6" name="TextBox 6995">
          <a:extLst>
            <a:ext uri="{FF2B5EF4-FFF2-40B4-BE49-F238E27FC236}">
              <a16:creationId xmlns:a16="http://schemas.microsoft.com/office/drawing/2014/main" id="{BB4C8370-5273-44A1-A07D-E31876BA0B5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7" name="TextBox 6996">
          <a:extLst>
            <a:ext uri="{FF2B5EF4-FFF2-40B4-BE49-F238E27FC236}">
              <a16:creationId xmlns:a16="http://schemas.microsoft.com/office/drawing/2014/main" id="{746C6882-BD6A-4264-BBB5-EB455488F8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8" name="TextBox 6997">
          <a:extLst>
            <a:ext uri="{FF2B5EF4-FFF2-40B4-BE49-F238E27FC236}">
              <a16:creationId xmlns:a16="http://schemas.microsoft.com/office/drawing/2014/main" id="{A83F0476-6F57-4AB1-8E31-9AC509A666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9" name="TextBox 6998">
          <a:extLst>
            <a:ext uri="{FF2B5EF4-FFF2-40B4-BE49-F238E27FC236}">
              <a16:creationId xmlns:a16="http://schemas.microsoft.com/office/drawing/2014/main" id="{13B1499E-9535-41B3-947D-10E9D72927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0" name="TextBox 6999">
          <a:extLst>
            <a:ext uri="{FF2B5EF4-FFF2-40B4-BE49-F238E27FC236}">
              <a16:creationId xmlns:a16="http://schemas.microsoft.com/office/drawing/2014/main" id="{9B73BF8C-9619-427B-B8D3-F23335A8F4F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1" name="TextBox 7000">
          <a:extLst>
            <a:ext uri="{FF2B5EF4-FFF2-40B4-BE49-F238E27FC236}">
              <a16:creationId xmlns:a16="http://schemas.microsoft.com/office/drawing/2014/main" id="{5A9CA2B8-1C91-4883-B5B0-B07C5A7362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2" name="TextBox 7001">
          <a:extLst>
            <a:ext uri="{FF2B5EF4-FFF2-40B4-BE49-F238E27FC236}">
              <a16:creationId xmlns:a16="http://schemas.microsoft.com/office/drawing/2014/main" id="{D28716D3-7AE0-4C26-A70E-8CF624A58FE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3" name="TextBox 7002">
          <a:extLst>
            <a:ext uri="{FF2B5EF4-FFF2-40B4-BE49-F238E27FC236}">
              <a16:creationId xmlns:a16="http://schemas.microsoft.com/office/drawing/2014/main" id="{15225907-6BC5-4191-B6E6-BA19393ED7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4" name="TextBox 7003">
          <a:extLst>
            <a:ext uri="{FF2B5EF4-FFF2-40B4-BE49-F238E27FC236}">
              <a16:creationId xmlns:a16="http://schemas.microsoft.com/office/drawing/2014/main" id="{6FA1A9B9-0923-430D-AA70-C23A42AEF6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5" name="TextBox 7004">
          <a:extLst>
            <a:ext uri="{FF2B5EF4-FFF2-40B4-BE49-F238E27FC236}">
              <a16:creationId xmlns:a16="http://schemas.microsoft.com/office/drawing/2014/main" id="{5770D302-3689-48F3-BD40-30B0D0514F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6" name="TextBox 7005">
          <a:extLst>
            <a:ext uri="{FF2B5EF4-FFF2-40B4-BE49-F238E27FC236}">
              <a16:creationId xmlns:a16="http://schemas.microsoft.com/office/drawing/2014/main" id="{97C02EC7-48D7-44DF-B588-95313DA1D4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7" name="TextBox 7006">
          <a:extLst>
            <a:ext uri="{FF2B5EF4-FFF2-40B4-BE49-F238E27FC236}">
              <a16:creationId xmlns:a16="http://schemas.microsoft.com/office/drawing/2014/main" id="{FE3D7289-4B7C-4F2E-A0DD-1B4CB3E99E4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8" name="TextBox 7007">
          <a:extLst>
            <a:ext uri="{FF2B5EF4-FFF2-40B4-BE49-F238E27FC236}">
              <a16:creationId xmlns:a16="http://schemas.microsoft.com/office/drawing/2014/main" id="{9A0E5B98-4B23-44AB-AAEF-DEE0C29400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9" name="TextBox 7008">
          <a:extLst>
            <a:ext uri="{FF2B5EF4-FFF2-40B4-BE49-F238E27FC236}">
              <a16:creationId xmlns:a16="http://schemas.microsoft.com/office/drawing/2014/main" id="{016D2984-3524-4725-94BC-DB200FEEC0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0" name="TextBox 7009">
          <a:extLst>
            <a:ext uri="{FF2B5EF4-FFF2-40B4-BE49-F238E27FC236}">
              <a16:creationId xmlns:a16="http://schemas.microsoft.com/office/drawing/2014/main" id="{3358DA33-E24F-4556-9343-B24FEC0909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1" name="TextBox 7010">
          <a:extLst>
            <a:ext uri="{FF2B5EF4-FFF2-40B4-BE49-F238E27FC236}">
              <a16:creationId xmlns:a16="http://schemas.microsoft.com/office/drawing/2014/main" id="{7634E773-7F53-4DE4-B7E5-A7651C7F5A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2" name="TextBox 7011">
          <a:extLst>
            <a:ext uri="{FF2B5EF4-FFF2-40B4-BE49-F238E27FC236}">
              <a16:creationId xmlns:a16="http://schemas.microsoft.com/office/drawing/2014/main" id="{20F04EE1-9717-48E5-8664-1CC9350D8C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3" name="TextBox 7012">
          <a:extLst>
            <a:ext uri="{FF2B5EF4-FFF2-40B4-BE49-F238E27FC236}">
              <a16:creationId xmlns:a16="http://schemas.microsoft.com/office/drawing/2014/main" id="{98E23CC3-E626-40B5-A941-4B76604A93D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4" name="TextBox 7013">
          <a:extLst>
            <a:ext uri="{FF2B5EF4-FFF2-40B4-BE49-F238E27FC236}">
              <a16:creationId xmlns:a16="http://schemas.microsoft.com/office/drawing/2014/main" id="{5B05EA74-30D7-4A8A-A207-7978B303E08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5" name="TextBox 7014">
          <a:extLst>
            <a:ext uri="{FF2B5EF4-FFF2-40B4-BE49-F238E27FC236}">
              <a16:creationId xmlns:a16="http://schemas.microsoft.com/office/drawing/2014/main" id="{E82B213B-8565-437C-9C4D-145EC0E487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6" name="TextBox 7015">
          <a:extLst>
            <a:ext uri="{FF2B5EF4-FFF2-40B4-BE49-F238E27FC236}">
              <a16:creationId xmlns:a16="http://schemas.microsoft.com/office/drawing/2014/main" id="{8E6BCD07-7DF4-45A8-986C-D3C6D048EF0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7" name="TextBox 7016">
          <a:extLst>
            <a:ext uri="{FF2B5EF4-FFF2-40B4-BE49-F238E27FC236}">
              <a16:creationId xmlns:a16="http://schemas.microsoft.com/office/drawing/2014/main" id="{5D166E28-149E-422D-8B05-7AC47D5DC6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8" name="TextBox 7017">
          <a:extLst>
            <a:ext uri="{FF2B5EF4-FFF2-40B4-BE49-F238E27FC236}">
              <a16:creationId xmlns:a16="http://schemas.microsoft.com/office/drawing/2014/main" id="{F03E2F64-D8C2-4414-996A-1588928E29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9" name="TextBox 7018">
          <a:extLst>
            <a:ext uri="{FF2B5EF4-FFF2-40B4-BE49-F238E27FC236}">
              <a16:creationId xmlns:a16="http://schemas.microsoft.com/office/drawing/2014/main" id="{0DA266E9-0F9C-4F88-B567-A8AFFCC0CA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0" name="TextBox 7019">
          <a:extLst>
            <a:ext uri="{FF2B5EF4-FFF2-40B4-BE49-F238E27FC236}">
              <a16:creationId xmlns:a16="http://schemas.microsoft.com/office/drawing/2014/main" id="{3FC44F48-5D59-422D-94C3-1639DAC3BB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1" name="TextBox 7020">
          <a:extLst>
            <a:ext uri="{FF2B5EF4-FFF2-40B4-BE49-F238E27FC236}">
              <a16:creationId xmlns:a16="http://schemas.microsoft.com/office/drawing/2014/main" id="{78E16D18-D39F-4196-92A4-C13841D926F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2" name="TextBox 7021">
          <a:extLst>
            <a:ext uri="{FF2B5EF4-FFF2-40B4-BE49-F238E27FC236}">
              <a16:creationId xmlns:a16="http://schemas.microsoft.com/office/drawing/2014/main" id="{BAEEDA27-7EE1-43C0-AEA4-AC6E1BB8EB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3" name="TextBox 7022">
          <a:extLst>
            <a:ext uri="{FF2B5EF4-FFF2-40B4-BE49-F238E27FC236}">
              <a16:creationId xmlns:a16="http://schemas.microsoft.com/office/drawing/2014/main" id="{E9DE4D9A-B73B-4E54-B6A5-B660A9D1B4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4" name="TextBox 7023">
          <a:extLst>
            <a:ext uri="{FF2B5EF4-FFF2-40B4-BE49-F238E27FC236}">
              <a16:creationId xmlns:a16="http://schemas.microsoft.com/office/drawing/2014/main" id="{4E3D7BFB-2FCB-4FC6-BAA5-A1EEFB18FD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5" name="TextBox 7024">
          <a:extLst>
            <a:ext uri="{FF2B5EF4-FFF2-40B4-BE49-F238E27FC236}">
              <a16:creationId xmlns:a16="http://schemas.microsoft.com/office/drawing/2014/main" id="{36223E14-A63A-4A22-B718-BB4CCC4321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6" name="TextBox 7025">
          <a:extLst>
            <a:ext uri="{FF2B5EF4-FFF2-40B4-BE49-F238E27FC236}">
              <a16:creationId xmlns:a16="http://schemas.microsoft.com/office/drawing/2014/main" id="{F7C52CE2-04C5-40E5-AAE0-406C664E89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7" name="TextBox 7026">
          <a:extLst>
            <a:ext uri="{FF2B5EF4-FFF2-40B4-BE49-F238E27FC236}">
              <a16:creationId xmlns:a16="http://schemas.microsoft.com/office/drawing/2014/main" id="{D4F01F98-09F2-4752-B135-4788E4A6EB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8" name="TextBox 7027">
          <a:extLst>
            <a:ext uri="{FF2B5EF4-FFF2-40B4-BE49-F238E27FC236}">
              <a16:creationId xmlns:a16="http://schemas.microsoft.com/office/drawing/2014/main" id="{24CD11C5-299D-4398-A2FD-FA659CAB45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9" name="TextBox 7028">
          <a:extLst>
            <a:ext uri="{FF2B5EF4-FFF2-40B4-BE49-F238E27FC236}">
              <a16:creationId xmlns:a16="http://schemas.microsoft.com/office/drawing/2014/main" id="{854A0969-99DB-4ACD-97AC-83DA74B840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0" name="TextBox 7029">
          <a:extLst>
            <a:ext uri="{FF2B5EF4-FFF2-40B4-BE49-F238E27FC236}">
              <a16:creationId xmlns:a16="http://schemas.microsoft.com/office/drawing/2014/main" id="{4D7E9F67-2336-45E3-B3A4-BF7911C084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1" name="TextBox 7030">
          <a:extLst>
            <a:ext uri="{FF2B5EF4-FFF2-40B4-BE49-F238E27FC236}">
              <a16:creationId xmlns:a16="http://schemas.microsoft.com/office/drawing/2014/main" id="{D6E49C72-1404-47C0-ACE8-261B1D5A6B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2" name="TextBox 7031">
          <a:extLst>
            <a:ext uri="{FF2B5EF4-FFF2-40B4-BE49-F238E27FC236}">
              <a16:creationId xmlns:a16="http://schemas.microsoft.com/office/drawing/2014/main" id="{55E0741A-2AFA-484F-B88F-EA006A421F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3" name="TextBox 7032">
          <a:extLst>
            <a:ext uri="{FF2B5EF4-FFF2-40B4-BE49-F238E27FC236}">
              <a16:creationId xmlns:a16="http://schemas.microsoft.com/office/drawing/2014/main" id="{032FD95B-E3EA-4A24-A1EB-5EDD753A6B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4" name="TextBox 7033">
          <a:extLst>
            <a:ext uri="{FF2B5EF4-FFF2-40B4-BE49-F238E27FC236}">
              <a16:creationId xmlns:a16="http://schemas.microsoft.com/office/drawing/2014/main" id="{A0938D30-C7C2-4C5A-96EB-72AF3EE770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5" name="TextBox 7034">
          <a:extLst>
            <a:ext uri="{FF2B5EF4-FFF2-40B4-BE49-F238E27FC236}">
              <a16:creationId xmlns:a16="http://schemas.microsoft.com/office/drawing/2014/main" id="{60326BC4-1A4E-4C21-9EFC-3A64953A36E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6" name="TextBox 7035">
          <a:extLst>
            <a:ext uri="{FF2B5EF4-FFF2-40B4-BE49-F238E27FC236}">
              <a16:creationId xmlns:a16="http://schemas.microsoft.com/office/drawing/2014/main" id="{16BFBEE2-DFC0-4E30-8049-AAFEE1EE4C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7" name="TextBox 7036">
          <a:extLst>
            <a:ext uri="{FF2B5EF4-FFF2-40B4-BE49-F238E27FC236}">
              <a16:creationId xmlns:a16="http://schemas.microsoft.com/office/drawing/2014/main" id="{BB390A70-4C0C-40B5-BA78-DDAE1C10FDC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8" name="TextBox 7037">
          <a:extLst>
            <a:ext uri="{FF2B5EF4-FFF2-40B4-BE49-F238E27FC236}">
              <a16:creationId xmlns:a16="http://schemas.microsoft.com/office/drawing/2014/main" id="{8C5EF51C-4816-4F2E-916D-A1584A61E99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9" name="TextBox 7038">
          <a:extLst>
            <a:ext uri="{FF2B5EF4-FFF2-40B4-BE49-F238E27FC236}">
              <a16:creationId xmlns:a16="http://schemas.microsoft.com/office/drawing/2014/main" id="{F91063D5-C4F4-4FD6-9D1C-53B160E6A93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40" name="TextBox 7039">
          <a:extLst>
            <a:ext uri="{FF2B5EF4-FFF2-40B4-BE49-F238E27FC236}">
              <a16:creationId xmlns:a16="http://schemas.microsoft.com/office/drawing/2014/main" id="{D1150A2D-90A9-453D-B712-466AA62FE0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41" name="TextBox 7040">
          <a:extLst>
            <a:ext uri="{FF2B5EF4-FFF2-40B4-BE49-F238E27FC236}">
              <a16:creationId xmlns:a16="http://schemas.microsoft.com/office/drawing/2014/main" id="{16A8D455-4563-4845-B6A5-BC7C47C2B2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9"/>
  <sheetViews>
    <sheetView tabSelected="1" zoomScale="90" zoomScaleNormal="90" workbookViewId="0">
      <pane ySplit="1" topLeftCell="A2" activePane="bottomLeft" state="frozen"/>
      <selection pane="bottomLeft" activeCell="L9" sqref="L9"/>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x14ac:dyDescent="0.3">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x14ac:dyDescent="0.25">
      <c r="A2" s="1">
        <v>1</v>
      </c>
      <c r="B2" s="121" t="s">
        <v>92</v>
      </c>
      <c r="C2" s="108" t="s">
        <v>93</v>
      </c>
      <c r="D2" s="109">
        <v>0.375</v>
      </c>
      <c r="E2" s="124" t="s">
        <v>94</v>
      </c>
      <c r="F2" s="98">
        <v>30</v>
      </c>
      <c r="G2" s="103">
        <v>9</v>
      </c>
      <c r="H2" s="99">
        <v>96</v>
      </c>
      <c r="I2" s="100"/>
      <c r="J2" s="1">
        <f>ROUNDUP(F2/20,0)</f>
        <v>2</v>
      </c>
      <c r="K2" s="8">
        <f>$P$3*J2*G2</f>
        <v>0</v>
      </c>
      <c r="L2" s="8">
        <f>$P$3*J2*G2*H2</f>
        <v>0</v>
      </c>
      <c r="M2" s="7"/>
      <c r="N2" s="6">
        <f>IFERROR(K2/M2,0)</f>
        <v>0</v>
      </c>
      <c r="P2" s="17" t="s">
        <v>5</v>
      </c>
      <c r="U2" s="12">
        <f>IFERROR(G2*J2,0)</f>
        <v>18</v>
      </c>
      <c r="V2" s="12">
        <f>IFERROR(U2*H2,0)</f>
        <v>1728</v>
      </c>
      <c r="W2" s="12">
        <f>IF(X2&gt;=X3, X2, X3)</f>
        <v>2713</v>
      </c>
      <c r="X2" s="12">
        <f>SUMIFS(F:F,C:C, C2)</f>
        <v>2713</v>
      </c>
    </row>
    <row r="3" spans="1:24" ht="16.5" customHeight="1" x14ac:dyDescent="0.25">
      <c r="A3" s="1">
        <v>2</v>
      </c>
      <c r="B3" s="122"/>
      <c r="C3" s="108" t="s">
        <v>95</v>
      </c>
      <c r="D3" s="110">
        <v>0.58333333333333337</v>
      </c>
      <c r="E3" s="125"/>
      <c r="F3" s="104">
        <v>30</v>
      </c>
      <c r="G3" s="103">
        <v>9</v>
      </c>
      <c r="H3" s="99">
        <v>96</v>
      </c>
      <c r="I3" s="100"/>
      <c r="J3" s="1">
        <f t="shared" ref="J3:J66" si="0">ROUNDUP(F3/20,0)</f>
        <v>2</v>
      </c>
      <c r="K3" s="8">
        <f t="shared" ref="K3:K66" si="1">$P$3*J3*G3</f>
        <v>0</v>
      </c>
      <c r="L3" s="8">
        <f t="shared" ref="L3:L66" si="2">$P$3*J3*G3*H3</f>
        <v>0</v>
      </c>
      <c r="M3" s="7"/>
      <c r="N3" s="6">
        <f t="shared" ref="N3:N66" si="3">IFERROR(K3/M3,0)</f>
        <v>0</v>
      </c>
      <c r="P3" s="3">
        <v>0</v>
      </c>
      <c r="U3" s="12">
        <f t="shared" ref="U3:U66" si="4">IFERROR(G3*J3,0)</f>
        <v>18</v>
      </c>
      <c r="V3" s="12">
        <f t="shared" ref="V3:V66" si="5">IFERROR(U3*H3,0)</f>
        <v>1728</v>
      </c>
      <c r="X3" s="12">
        <f>SUMIFS(F:F,C:C, C3)</f>
        <v>2713</v>
      </c>
    </row>
    <row r="4" spans="1:24" ht="16.5" customHeight="1" x14ac:dyDescent="0.25">
      <c r="A4" s="1">
        <v>3</v>
      </c>
      <c r="B4" s="122"/>
      <c r="C4" s="108" t="s">
        <v>93</v>
      </c>
      <c r="D4" s="109">
        <v>0.375</v>
      </c>
      <c r="E4" s="124" t="s">
        <v>96</v>
      </c>
      <c r="F4" s="104">
        <v>24</v>
      </c>
      <c r="G4" s="103">
        <v>4.5</v>
      </c>
      <c r="H4" s="99">
        <v>96</v>
      </c>
      <c r="I4" s="101"/>
      <c r="J4" s="1">
        <f t="shared" si="0"/>
        <v>2</v>
      </c>
      <c r="K4" s="8">
        <f t="shared" si="1"/>
        <v>0</v>
      </c>
      <c r="L4" s="8">
        <f t="shared" si="2"/>
        <v>0</v>
      </c>
      <c r="M4" s="7"/>
      <c r="N4" s="6">
        <f t="shared" si="3"/>
        <v>0</v>
      </c>
      <c r="P4" s="2" t="s">
        <v>6</v>
      </c>
      <c r="U4" s="12">
        <f t="shared" si="4"/>
        <v>9</v>
      </c>
      <c r="V4" s="12">
        <f t="shared" si="5"/>
        <v>864</v>
      </c>
    </row>
    <row r="5" spans="1:24" ht="16.5" customHeight="1" x14ac:dyDescent="0.25">
      <c r="A5" s="1">
        <v>4</v>
      </c>
      <c r="B5" s="122"/>
      <c r="C5" s="108" t="s">
        <v>95</v>
      </c>
      <c r="D5" s="110">
        <v>0.58333333333333337</v>
      </c>
      <c r="E5" s="125"/>
      <c r="F5" s="104">
        <v>24</v>
      </c>
      <c r="G5" s="103">
        <v>4.5</v>
      </c>
      <c r="H5" s="99">
        <v>96</v>
      </c>
      <c r="I5" s="101"/>
      <c r="J5" s="1">
        <f t="shared" si="0"/>
        <v>2</v>
      </c>
      <c r="K5" s="8">
        <f t="shared" si="1"/>
        <v>0</v>
      </c>
      <c r="L5" s="8">
        <f t="shared" si="2"/>
        <v>0</v>
      </c>
      <c r="M5" s="7"/>
      <c r="N5" s="6">
        <f t="shared" si="3"/>
        <v>0</v>
      </c>
      <c r="P5" s="18">
        <f>SUM(L:L)</f>
        <v>0</v>
      </c>
      <c r="U5" s="12">
        <f t="shared" si="4"/>
        <v>9</v>
      </c>
      <c r="V5" s="12">
        <f t="shared" si="5"/>
        <v>864</v>
      </c>
    </row>
    <row r="6" spans="1:24" ht="16.5" customHeight="1" x14ac:dyDescent="0.25">
      <c r="A6" s="1">
        <v>5</v>
      </c>
      <c r="B6" s="122"/>
      <c r="C6" s="108" t="s">
        <v>93</v>
      </c>
      <c r="D6" s="109">
        <v>0.375</v>
      </c>
      <c r="E6" s="124" t="s">
        <v>97</v>
      </c>
      <c r="F6" s="104">
        <v>27</v>
      </c>
      <c r="G6" s="103">
        <v>5.4</v>
      </c>
      <c r="H6" s="99">
        <v>96</v>
      </c>
      <c r="I6" s="101"/>
      <c r="J6" s="1">
        <f t="shared" si="0"/>
        <v>2</v>
      </c>
      <c r="K6" s="8">
        <f t="shared" si="1"/>
        <v>0</v>
      </c>
      <c r="L6" s="8">
        <f t="shared" si="2"/>
        <v>0</v>
      </c>
      <c r="M6" s="7"/>
      <c r="N6" s="6">
        <f t="shared" si="3"/>
        <v>0</v>
      </c>
      <c r="P6" s="2" t="s">
        <v>26</v>
      </c>
      <c r="U6" s="12">
        <f t="shared" si="4"/>
        <v>10.8</v>
      </c>
      <c r="V6" s="12">
        <f t="shared" si="5"/>
        <v>1036.8000000000002</v>
      </c>
    </row>
    <row r="7" spans="1:24" ht="16.5" customHeight="1" x14ac:dyDescent="0.25">
      <c r="A7" s="1">
        <v>6</v>
      </c>
      <c r="B7" s="122"/>
      <c r="C7" s="108" t="s">
        <v>95</v>
      </c>
      <c r="D7" s="110">
        <v>0.58333333333333337</v>
      </c>
      <c r="E7" s="125"/>
      <c r="F7" s="104">
        <v>27</v>
      </c>
      <c r="G7" s="103">
        <v>5.4</v>
      </c>
      <c r="H7" s="99">
        <v>96</v>
      </c>
      <c r="I7" s="101"/>
      <c r="J7" s="1">
        <f t="shared" si="0"/>
        <v>2</v>
      </c>
      <c r="K7" s="8">
        <f t="shared" si="1"/>
        <v>0</v>
      </c>
      <c r="L7" s="8">
        <f t="shared" si="2"/>
        <v>0</v>
      </c>
      <c r="M7" s="7"/>
      <c r="N7" s="6">
        <f t="shared" si="3"/>
        <v>0</v>
      </c>
      <c r="P7" s="19">
        <f>W2</f>
        <v>2713</v>
      </c>
      <c r="U7" s="12">
        <f t="shared" si="4"/>
        <v>10.8</v>
      </c>
      <c r="V7" s="12">
        <f t="shared" si="5"/>
        <v>1036.8000000000002</v>
      </c>
    </row>
    <row r="8" spans="1:24" ht="16.5" customHeight="1" x14ac:dyDescent="0.25">
      <c r="A8" s="1">
        <v>7</v>
      </c>
      <c r="B8" s="122"/>
      <c r="C8" s="108" t="s">
        <v>93</v>
      </c>
      <c r="D8" s="109">
        <v>0.375</v>
      </c>
      <c r="E8" s="124" t="s">
        <v>98</v>
      </c>
      <c r="F8" s="104">
        <v>16</v>
      </c>
      <c r="G8" s="103">
        <v>10</v>
      </c>
      <c r="H8" s="99">
        <v>96</v>
      </c>
      <c r="I8" s="102"/>
      <c r="J8" s="1">
        <f t="shared" si="0"/>
        <v>1</v>
      </c>
      <c r="K8" s="8">
        <f t="shared" si="1"/>
        <v>0</v>
      </c>
      <c r="L8" s="8">
        <f t="shared" si="2"/>
        <v>0</v>
      </c>
      <c r="M8" s="7"/>
      <c r="N8" s="6">
        <f t="shared" si="3"/>
        <v>0</v>
      </c>
      <c r="P8" s="2" t="s">
        <v>27</v>
      </c>
      <c r="U8" s="12">
        <f t="shared" si="4"/>
        <v>10</v>
      </c>
      <c r="V8" s="12">
        <f t="shared" si="5"/>
        <v>960</v>
      </c>
    </row>
    <row r="9" spans="1:24" ht="16.5" customHeight="1" x14ac:dyDescent="0.25">
      <c r="A9" s="1">
        <v>8</v>
      </c>
      <c r="B9" s="122"/>
      <c r="C9" s="108" t="s">
        <v>95</v>
      </c>
      <c r="D9" s="110">
        <v>0.58333333333333337</v>
      </c>
      <c r="E9" s="125"/>
      <c r="F9" s="104">
        <v>16</v>
      </c>
      <c r="G9" s="103">
        <v>10</v>
      </c>
      <c r="H9" s="99">
        <v>96</v>
      </c>
      <c r="I9" s="102"/>
      <c r="J9" s="1">
        <f t="shared" si="0"/>
        <v>1</v>
      </c>
      <c r="K9" s="8">
        <f t="shared" si="1"/>
        <v>0</v>
      </c>
      <c r="L9" s="8">
        <f t="shared" si="2"/>
        <v>0</v>
      </c>
      <c r="M9" s="7"/>
      <c r="N9" s="6">
        <f t="shared" si="3"/>
        <v>0</v>
      </c>
      <c r="P9" s="18">
        <f>SUM(U:U)</f>
        <v>2703.4000000000005</v>
      </c>
      <c r="U9" s="12">
        <f t="shared" si="4"/>
        <v>10</v>
      </c>
      <c r="V9" s="12">
        <f t="shared" si="5"/>
        <v>960</v>
      </c>
    </row>
    <row r="10" spans="1:24" ht="16.5" customHeight="1" x14ac:dyDescent="0.25">
      <c r="A10" s="1">
        <v>9</v>
      </c>
      <c r="B10" s="122"/>
      <c r="C10" s="108" t="s">
        <v>93</v>
      </c>
      <c r="D10" s="109">
        <v>0.375</v>
      </c>
      <c r="E10" s="124" t="s">
        <v>99</v>
      </c>
      <c r="F10" s="104">
        <v>21</v>
      </c>
      <c r="G10" s="103">
        <v>15</v>
      </c>
      <c r="H10" s="99">
        <v>96</v>
      </c>
      <c r="I10" s="102"/>
      <c r="J10" s="1">
        <f t="shared" si="0"/>
        <v>2</v>
      </c>
      <c r="K10" s="8">
        <f t="shared" si="1"/>
        <v>0</v>
      </c>
      <c r="L10" s="8">
        <f t="shared" si="2"/>
        <v>0</v>
      </c>
      <c r="M10" s="7"/>
      <c r="N10" s="6">
        <f t="shared" si="3"/>
        <v>0</v>
      </c>
      <c r="P10" s="2" t="s">
        <v>28</v>
      </c>
      <c r="U10" s="12">
        <f t="shared" si="4"/>
        <v>30</v>
      </c>
      <c r="V10" s="12">
        <f t="shared" si="5"/>
        <v>2880</v>
      </c>
    </row>
    <row r="11" spans="1:24" ht="16.5" customHeight="1" thickBot="1" x14ac:dyDescent="0.3">
      <c r="A11" s="1">
        <v>10</v>
      </c>
      <c r="B11" s="122"/>
      <c r="C11" s="108" t="s">
        <v>95</v>
      </c>
      <c r="D11" s="110">
        <v>0.58333333333333337</v>
      </c>
      <c r="E11" s="125"/>
      <c r="F11" s="104">
        <v>21</v>
      </c>
      <c r="G11" s="103">
        <v>15</v>
      </c>
      <c r="H11" s="99">
        <v>96</v>
      </c>
      <c r="I11" s="102"/>
      <c r="J11" s="1">
        <f t="shared" si="0"/>
        <v>2</v>
      </c>
      <c r="K11" s="8">
        <f t="shared" si="1"/>
        <v>0</v>
      </c>
      <c r="L11" s="8">
        <f t="shared" si="2"/>
        <v>0</v>
      </c>
      <c r="M11" s="7"/>
      <c r="N11" s="6">
        <f t="shared" si="3"/>
        <v>0</v>
      </c>
      <c r="P11" s="20">
        <f>SUM(V:V)</f>
        <v>269866.19999999995</v>
      </c>
      <c r="U11" s="12">
        <f t="shared" si="4"/>
        <v>30</v>
      </c>
      <c r="V11" s="12">
        <f t="shared" si="5"/>
        <v>2880</v>
      </c>
    </row>
    <row r="12" spans="1:24" ht="16.5" customHeight="1" x14ac:dyDescent="0.25">
      <c r="A12" s="1">
        <v>11</v>
      </c>
      <c r="B12" s="122"/>
      <c r="C12" s="108" t="s">
        <v>93</v>
      </c>
      <c r="D12" s="109">
        <v>0.375</v>
      </c>
      <c r="E12" s="121" t="s">
        <v>100</v>
      </c>
      <c r="F12" s="105">
        <v>7</v>
      </c>
      <c r="G12" s="103">
        <v>5</v>
      </c>
      <c r="H12" s="99">
        <v>96</v>
      </c>
      <c r="I12" s="102"/>
      <c r="J12" s="1">
        <f t="shared" si="0"/>
        <v>1</v>
      </c>
      <c r="K12" s="8">
        <f t="shared" si="1"/>
        <v>0</v>
      </c>
      <c r="L12" s="8">
        <f t="shared" si="2"/>
        <v>0</v>
      </c>
      <c r="M12" s="7"/>
      <c r="N12" s="6">
        <f t="shared" si="3"/>
        <v>0</v>
      </c>
      <c r="P12" s="21"/>
      <c r="U12" s="12">
        <f t="shared" si="4"/>
        <v>5</v>
      </c>
      <c r="V12" s="12">
        <f t="shared" si="5"/>
        <v>480</v>
      </c>
    </row>
    <row r="13" spans="1:24" ht="16.5" customHeight="1" x14ac:dyDescent="0.25">
      <c r="A13" s="1">
        <v>12</v>
      </c>
      <c r="B13" s="123"/>
      <c r="C13" s="108" t="s">
        <v>95</v>
      </c>
      <c r="D13" s="110">
        <v>0.58333333333333337</v>
      </c>
      <c r="E13" s="123"/>
      <c r="F13" s="105">
        <v>7</v>
      </c>
      <c r="G13" s="103">
        <v>5</v>
      </c>
      <c r="H13" s="99">
        <v>96</v>
      </c>
      <c r="I13" s="102"/>
      <c r="J13" s="1">
        <f t="shared" si="0"/>
        <v>1</v>
      </c>
      <c r="K13" s="8">
        <f t="shared" si="1"/>
        <v>0</v>
      </c>
      <c r="L13" s="8">
        <f t="shared" si="2"/>
        <v>0</v>
      </c>
      <c r="M13" s="7"/>
      <c r="N13" s="6">
        <f t="shared" si="3"/>
        <v>0</v>
      </c>
      <c r="P13" s="22" t="s">
        <v>17</v>
      </c>
      <c r="U13" s="12">
        <f t="shared" si="4"/>
        <v>5</v>
      </c>
      <c r="V13" s="12">
        <f t="shared" si="5"/>
        <v>480</v>
      </c>
    </row>
    <row r="14" spans="1:24" ht="16.5" customHeight="1" x14ac:dyDescent="0.25">
      <c r="A14" s="1">
        <v>13</v>
      </c>
      <c r="B14" s="121" t="s">
        <v>101</v>
      </c>
      <c r="C14" s="108" t="s">
        <v>93</v>
      </c>
      <c r="D14" s="109">
        <v>0.35416666666666669</v>
      </c>
      <c r="E14" s="121" t="s">
        <v>102</v>
      </c>
      <c r="F14" s="105">
        <v>23</v>
      </c>
      <c r="G14" s="103">
        <v>2</v>
      </c>
      <c r="H14" s="99">
        <v>115</v>
      </c>
      <c r="I14" s="102"/>
      <c r="J14" s="1">
        <f t="shared" si="0"/>
        <v>2</v>
      </c>
      <c r="K14" s="8">
        <f t="shared" si="1"/>
        <v>0</v>
      </c>
      <c r="L14" s="8">
        <f t="shared" si="2"/>
        <v>0</v>
      </c>
      <c r="M14" s="7"/>
      <c r="N14" s="6">
        <f t="shared" si="3"/>
        <v>0</v>
      </c>
      <c r="P14" s="119" t="s">
        <v>18</v>
      </c>
      <c r="U14" s="12">
        <f t="shared" si="4"/>
        <v>4</v>
      </c>
      <c r="V14" s="12">
        <f t="shared" si="5"/>
        <v>460</v>
      </c>
    </row>
    <row r="15" spans="1:24" ht="16.5" customHeight="1" x14ac:dyDescent="0.25">
      <c r="A15" s="1">
        <v>14</v>
      </c>
      <c r="B15" s="122"/>
      <c r="C15" s="108" t="s">
        <v>95</v>
      </c>
      <c r="D15" s="110">
        <v>0.58333333333333337</v>
      </c>
      <c r="E15" s="123"/>
      <c r="F15" s="105">
        <v>23</v>
      </c>
      <c r="G15" s="103">
        <v>2</v>
      </c>
      <c r="H15" s="99">
        <v>115</v>
      </c>
      <c r="I15" s="102"/>
      <c r="J15" s="1">
        <f t="shared" si="0"/>
        <v>2</v>
      </c>
      <c r="K15" s="8">
        <f t="shared" si="1"/>
        <v>0</v>
      </c>
      <c r="L15" s="8">
        <f t="shared" si="2"/>
        <v>0</v>
      </c>
      <c r="M15" s="7"/>
      <c r="N15" s="6">
        <f t="shared" si="3"/>
        <v>0</v>
      </c>
      <c r="P15" s="119"/>
      <c r="U15" s="12">
        <f t="shared" si="4"/>
        <v>4</v>
      </c>
      <c r="V15" s="12">
        <f t="shared" si="5"/>
        <v>460</v>
      </c>
    </row>
    <row r="16" spans="1:24" ht="16.5" customHeight="1" x14ac:dyDescent="0.25">
      <c r="A16" s="1">
        <v>15</v>
      </c>
      <c r="B16" s="122"/>
      <c r="C16" s="108" t="s">
        <v>93</v>
      </c>
      <c r="D16" s="111">
        <v>0.35416666666666669</v>
      </c>
      <c r="E16" s="121" t="s">
        <v>103</v>
      </c>
      <c r="F16" s="104">
        <v>19</v>
      </c>
      <c r="G16" s="103">
        <v>2.8</v>
      </c>
      <c r="H16" s="99">
        <v>115</v>
      </c>
      <c r="I16" s="102"/>
      <c r="J16" s="1">
        <f t="shared" si="0"/>
        <v>1</v>
      </c>
      <c r="K16" s="8">
        <f t="shared" si="1"/>
        <v>0</v>
      </c>
      <c r="L16" s="8">
        <f t="shared" si="2"/>
        <v>0</v>
      </c>
      <c r="M16" s="7"/>
      <c r="N16" s="6">
        <f t="shared" si="3"/>
        <v>0</v>
      </c>
      <c r="P16" s="119"/>
      <c r="U16" s="12">
        <f t="shared" si="4"/>
        <v>2.8</v>
      </c>
      <c r="V16" s="12">
        <f t="shared" si="5"/>
        <v>322</v>
      </c>
    </row>
    <row r="17" spans="1:22" ht="16.5" customHeight="1" x14ac:dyDescent="0.25">
      <c r="A17" s="1">
        <v>16</v>
      </c>
      <c r="B17" s="122"/>
      <c r="C17" s="108" t="s">
        <v>95</v>
      </c>
      <c r="D17" s="111">
        <v>0.58333333333333337</v>
      </c>
      <c r="E17" s="123"/>
      <c r="F17" s="104">
        <v>19</v>
      </c>
      <c r="G17" s="103">
        <v>2.8</v>
      </c>
      <c r="H17" s="99">
        <v>115</v>
      </c>
      <c r="I17" s="102"/>
      <c r="J17" s="1">
        <f t="shared" si="0"/>
        <v>1</v>
      </c>
      <c r="K17" s="8">
        <f t="shared" si="1"/>
        <v>0</v>
      </c>
      <c r="L17" s="8">
        <f t="shared" si="2"/>
        <v>0</v>
      </c>
      <c r="M17" s="7"/>
      <c r="N17" s="6">
        <f t="shared" si="3"/>
        <v>0</v>
      </c>
      <c r="P17" s="23"/>
      <c r="U17" s="12">
        <f t="shared" si="4"/>
        <v>2.8</v>
      </c>
      <c r="V17" s="12">
        <f t="shared" si="5"/>
        <v>322</v>
      </c>
    </row>
    <row r="18" spans="1:22" ht="16.5" customHeight="1" x14ac:dyDescent="0.25">
      <c r="A18" s="1">
        <v>17</v>
      </c>
      <c r="B18" s="122"/>
      <c r="C18" s="108" t="s">
        <v>93</v>
      </c>
      <c r="D18" s="111">
        <v>0.35416666666666669</v>
      </c>
      <c r="E18" s="121" t="s">
        <v>104</v>
      </c>
      <c r="F18" s="104">
        <v>3</v>
      </c>
      <c r="G18" s="103">
        <v>3.1</v>
      </c>
      <c r="H18" s="99">
        <v>115</v>
      </c>
      <c r="I18" s="102"/>
      <c r="J18" s="1">
        <f t="shared" si="0"/>
        <v>1</v>
      </c>
      <c r="K18" s="8">
        <f t="shared" si="1"/>
        <v>0</v>
      </c>
      <c r="L18" s="8">
        <f t="shared" si="2"/>
        <v>0</v>
      </c>
      <c r="M18" s="7"/>
      <c r="N18" s="6">
        <f t="shared" si="3"/>
        <v>0</v>
      </c>
      <c r="P18" s="5" t="s">
        <v>14</v>
      </c>
      <c r="U18" s="12">
        <f t="shared" si="4"/>
        <v>3.1</v>
      </c>
      <c r="V18" s="12">
        <f t="shared" si="5"/>
        <v>356.5</v>
      </c>
    </row>
    <row r="19" spans="1:22" ht="16.5" customHeight="1" x14ac:dyDescent="0.25">
      <c r="A19" s="1">
        <v>18</v>
      </c>
      <c r="B19" s="122"/>
      <c r="C19" s="108" t="s">
        <v>95</v>
      </c>
      <c r="D19" s="111">
        <v>0.58333333333333337</v>
      </c>
      <c r="E19" s="123"/>
      <c r="F19" s="104">
        <v>3</v>
      </c>
      <c r="G19" s="103">
        <v>3.1</v>
      </c>
      <c r="H19" s="99">
        <v>115</v>
      </c>
      <c r="I19" s="102"/>
      <c r="J19" s="1">
        <f t="shared" si="0"/>
        <v>1</v>
      </c>
      <c r="K19" s="8">
        <f t="shared" si="1"/>
        <v>0</v>
      </c>
      <c r="L19" s="8">
        <f t="shared" si="2"/>
        <v>0</v>
      </c>
      <c r="M19" s="7"/>
      <c r="N19" s="6">
        <f t="shared" si="3"/>
        <v>0</v>
      </c>
      <c r="P19" s="120" t="s">
        <v>19</v>
      </c>
      <c r="U19" s="12">
        <f t="shared" si="4"/>
        <v>3.1</v>
      </c>
      <c r="V19" s="12">
        <f t="shared" si="5"/>
        <v>356.5</v>
      </c>
    </row>
    <row r="20" spans="1:22" ht="16.5" customHeight="1" x14ac:dyDescent="0.25">
      <c r="A20" s="1">
        <v>19</v>
      </c>
      <c r="B20" s="122"/>
      <c r="C20" s="108" t="s">
        <v>93</v>
      </c>
      <c r="D20" s="111">
        <v>0.54166666666666663</v>
      </c>
      <c r="E20" s="121" t="s">
        <v>102</v>
      </c>
      <c r="F20" s="104">
        <v>3</v>
      </c>
      <c r="G20" s="103">
        <v>2.1</v>
      </c>
      <c r="H20" s="99">
        <v>115</v>
      </c>
      <c r="I20" s="102"/>
      <c r="J20" s="1">
        <f t="shared" si="0"/>
        <v>1</v>
      </c>
      <c r="K20" s="8">
        <f t="shared" si="1"/>
        <v>0</v>
      </c>
      <c r="L20" s="8">
        <f t="shared" si="2"/>
        <v>0</v>
      </c>
      <c r="M20" s="7"/>
      <c r="N20" s="6">
        <f t="shared" si="3"/>
        <v>0</v>
      </c>
      <c r="P20" s="120"/>
      <c r="U20" s="12">
        <f t="shared" si="4"/>
        <v>2.1</v>
      </c>
      <c r="V20" s="12">
        <f t="shared" si="5"/>
        <v>241.5</v>
      </c>
    </row>
    <row r="21" spans="1:22" ht="16.5" customHeight="1" x14ac:dyDescent="0.25">
      <c r="A21" s="1">
        <v>20</v>
      </c>
      <c r="B21" s="123"/>
      <c r="C21" s="108" t="s">
        <v>95</v>
      </c>
      <c r="D21" s="111">
        <v>0.75</v>
      </c>
      <c r="E21" s="123"/>
      <c r="F21" s="104">
        <v>3</v>
      </c>
      <c r="G21" s="103">
        <v>2.1</v>
      </c>
      <c r="H21" s="99">
        <v>115</v>
      </c>
      <c r="I21" s="102"/>
      <c r="J21" s="1">
        <f t="shared" si="0"/>
        <v>1</v>
      </c>
      <c r="K21" s="8">
        <f t="shared" si="1"/>
        <v>0</v>
      </c>
      <c r="L21" s="8">
        <f t="shared" si="2"/>
        <v>0</v>
      </c>
      <c r="M21" s="7"/>
      <c r="N21" s="6">
        <f t="shared" si="3"/>
        <v>0</v>
      </c>
      <c r="P21" s="120"/>
      <c r="U21" s="12">
        <f t="shared" si="4"/>
        <v>2.1</v>
      </c>
      <c r="V21" s="12">
        <f t="shared" si="5"/>
        <v>241.5</v>
      </c>
    </row>
    <row r="22" spans="1:22" ht="16.5" customHeight="1" x14ac:dyDescent="0.25">
      <c r="A22" s="1">
        <v>21</v>
      </c>
      <c r="B22" s="121" t="s">
        <v>105</v>
      </c>
      <c r="C22" s="108" t="s">
        <v>93</v>
      </c>
      <c r="D22" s="111">
        <v>0.375</v>
      </c>
      <c r="E22" s="121" t="s">
        <v>106</v>
      </c>
      <c r="F22" s="104">
        <v>18</v>
      </c>
      <c r="G22" s="103">
        <v>5</v>
      </c>
      <c r="H22" s="99">
        <v>96</v>
      </c>
      <c r="I22" s="102"/>
      <c r="J22" s="1">
        <f t="shared" si="0"/>
        <v>1</v>
      </c>
      <c r="K22" s="8">
        <f t="shared" si="1"/>
        <v>0</v>
      </c>
      <c r="L22" s="8">
        <f t="shared" si="2"/>
        <v>0</v>
      </c>
      <c r="M22" s="7"/>
      <c r="N22" s="6">
        <f t="shared" si="3"/>
        <v>0</v>
      </c>
      <c r="P22" s="120"/>
      <c r="U22" s="12">
        <f t="shared" si="4"/>
        <v>5</v>
      </c>
      <c r="V22" s="12">
        <f t="shared" si="5"/>
        <v>480</v>
      </c>
    </row>
    <row r="23" spans="1:22" ht="16.5" customHeight="1" x14ac:dyDescent="0.25">
      <c r="A23" s="1">
        <v>22</v>
      </c>
      <c r="B23" s="122"/>
      <c r="C23" s="108" t="s">
        <v>95</v>
      </c>
      <c r="D23" s="111">
        <v>0.52083333333333337</v>
      </c>
      <c r="E23" s="122"/>
      <c r="F23" s="104">
        <v>10</v>
      </c>
      <c r="G23" s="103">
        <v>5</v>
      </c>
      <c r="H23" s="99">
        <v>96</v>
      </c>
      <c r="I23" s="102"/>
      <c r="J23" s="1">
        <f t="shared" si="0"/>
        <v>1</v>
      </c>
      <c r="K23" s="8">
        <f t="shared" si="1"/>
        <v>0</v>
      </c>
      <c r="L23" s="8">
        <f t="shared" si="2"/>
        <v>0</v>
      </c>
      <c r="M23" s="7"/>
      <c r="N23" s="6">
        <f t="shared" si="3"/>
        <v>0</v>
      </c>
      <c r="P23" s="120"/>
      <c r="U23" s="12">
        <f t="shared" si="4"/>
        <v>5</v>
      </c>
      <c r="V23" s="12">
        <f t="shared" si="5"/>
        <v>480</v>
      </c>
    </row>
    <row r="24" spans="1:22" ht="16.5" customHeight="1" x14ac:dyDescent="0.25">
      <c r="A24" s="1">
        <v>23</v>
      </c>
      <c r="B24" s="122"/>
      <c r="C24" s="108" t="s">
        <v>95</v>
      </c>
      <c r="D24" s="111">
        <v>0.56944444444444442</v>
      </c>
      <c r="E24" s="123"/>
      <c r="F24" s="104">
        <v>8</v>
      </c>
      <c r="G24" s="103">
        <v>5</v>
      </c>
      <c r="H24" s="99">
        <v>96</v>
      </c>
      <c r="I24" s="102"/>
      <c r="J24" s="1">
        <f t="shared" si="0"/>
        <v>1</v>
      </c>
      <c r="K24" s="8">
        <f t="shared" si="1"/>
        <v>0</v>
      </c>
      <c r="L24" s="8">
        <f t="shared" si="2"/>
        <v>0</v>
      </c>
      <c r="M24" s="7"/>
      <c r="N24" s="6">
        <f t="shared" si="3"/>
        <v>0</v>
      </c>
      <c r="P24" s="120"/>
      <c r="U24" s="12">
        <f t="shared" si="4"/>
        <v>5</v>
      </c>
      <c r="V24" s="12">
        <f t="shared" si="5"/>
        <v>480</v>
      </c>
    </row>
    <row r="25" spans="1:22" ht="16.5" customHeight="1" x14ac:dyDescent="0.25">
      <c r="A25" s="1">
        <v>24</v>
      </c>
      <c r="B25" s="122"/>
      <c r="C25" s="108" t="s">
        <v>93</v>
      </c>
      <c r="D25" s="111">
        <v>0.375</v>
      </c>
      <c r="E25" s="121" t="s">
        <v>107</v>
      </c>
      <c r="F25" s="104">
        <v>26</v>
      </c>
      <c r="G25" s="112">
        <v>4.6500000000000004</v>
      </c>
      <c r="H25" s="99">
        <v>96</v>
      </c>
      <c r="I25" s="101"/>
      <c r="J25" s="1">
        <f t="shared" si="0"/>
        <v>2</v>
      </c>
      <c r="K25" s="8">
        <f t="shared" si="1"/>
        <v>0</v>
      </c>
      <c r="L25" s="8">
        <f t="shared" si="2"/>
        <v>0</v>
      </c>
      <c r="M25" s="7"/>
      <c r="N25" s="6">
        <f t="shared" si="3"/>
        <v>0</v>
      </c>
      <c r="P25" s="120"/>
      <c r="U25" s="12">
        <f t="shared" si="4"/>
        <v>9.3000000000000007</v>
      </c>
      <c r="V25" s="12">
        <f t="shared" si="5"/>
        <v>892.80000000000007</v>
      </c>
    </row>
    <row r="26" spans="1:22" ht="16.5" customHeight="1" x14ac:dyDescent="0.25">
      <c r="A26" s="1">
        <v>25</v>
      </c>
      <c r="B26" s="122"/>
      <c r="C26" s="108" t="s">
        <v>95</v>
      </c>
      <c r="D26" s="111">
        <v>0.56944444444444442</v>
      </c>
      <c r="E26" s="123"/>
      <c r="F26" s="104">
        <v>26</v>
      </c>
      <c r="G26" s="112">
        <v>4.6500000000000004</v>
      </c>
      <c r="H26" s="99">
        <v>96</v>
      </c>
      <c r="I26" s="101"/>
      <c r="J26" s="1">
        <f t="shared" si="0"/>
        <v>2</v>
      </c>
      <c r="K26" s="8">
        <f t="shared" si="1"/>
        <v>0</v>
      </c>
      <c r="L26" s="8">
        <f t="shared" si="2"/>
        <v>0</v>
      </c>
      <c r="M26" s="7"/>
      <c r="N26" s="6">
        <f t="shared" si="3"/>
        <v>0</v>
      </c>
      <c r="P26" s="120"/>
      <c r="U26" s="12">
        <f t="shared" si="4"/>
        <v>9.3000000000000007</v>
      </c>
      <c r="V26" s="12">
        <f t="shared" si="5"/>
        <v>892.80000000000007</v>
      </c>
    </row>
    <row r="27" spans="1:22" ht="16.5" customHeight="1" x14ac:dyDescent="0.25">
      <c r="A27" s="1">
        <v>26</v>
      </c>
      <c r="B27" s="122"/>
      <c r="C27" s="108" t="s">
        <v>93</v>
      </c>
      <c r="D27" s="111">
        <v>0.375</v>
      </c>
      <c r="E27" s="121" t="s">
        <v>108</v>
      </c>
      <c r="F27" s="104">
        <v>55</v>
      </c>
      <c r="G27" s="112">
        <v>3</v>
      </c>
      <c r="H27" s="99">
        <v>96</v>
      </c>
      <c r="I27" s="102"/>
      <c r="J27" s="1">
        <f t="shared" si="0"/>
        <v>3</v>
      </c>
      <c r="K27" s="8">
        <f t="shared" si="1"/>
        <v>0</v>
      </c>
      <c r="L27" s="8">
        <f t="shared" si="2"/>
        <v>0</v>
      </c>
      <c r="M27" s="7"/>
      <c r="N27" s="6">
        <f t="shared" si="3"/>
        <v>0</v>
      </c>
      <c r="P27" s="4"/>
      <c r="U27" s="12">
        <f t="shared" si="4"/>
        <v>9</v>
      </c>
      <c r="V27" s="12">
        <f t="shared" si="5"/>
        <v>864</v>
      </c>
    </row>
    <row r="28" spans="1:22" ht="16.5" customHeight="1" x14ac:dyDescent="0.25">
      <c r="A28" s="1">
        <v>27</v>
      </c>
      <c r="B28" s="122"/>
      <c r="C28" s="108" t="s">
        <v>95</v>
      </c>
      <c r="D28" s="111">
        <v>0.56944444444444442</v>
      </c>
      <c r="E28" s="123"/>
      <c r="F28" s="104">
        <v>55</v>
      </c>
      <c r="G28" s="112">
        <v>3</v>
      </c>
      <c r="H28" s="99">
        <v>96</v>
      </c>
      <c r="I28" s="102"/>
      <c r="J28" s="1">
        <f t="shared" si="0"/>
        <v>3</v>
      </c>
      <c r="K28" s="8">
        <f t="shared" si="1"/>
        <v>0</v>
      </c>
      <c r="L28" s="8">
        <f t="shared" si="2"/>
        <v>0</v>
      </c>
      <c r="M28" s="7"/>
      <c r="N28" s="6">
        <f t="shared" si="3"/>
        <v>0</v>
      </c>
      <c r="P28" s="22" t="s">
        <v>5</v>
      </c>
      <c r="U28" s="12">
        <f t="shared" si="4"/>
        <v>9</v>
      </c>
      <c r="V28" s="12">
        <f t="shared" si="5"/>
        <v>864</v>
      </c>
    </row>
    <row r="29" spans="1:22" ht="16.5" customHeight="1" x14ac:dyDescent="0.25">
      <c r="A29" s="1">
        <v>28</v>
      </c>
      <c r="B29" s="122"/>
      <c r="C29" s="108" t="s">
        <v>93</v>
      </c>
      <c r="D29" s="111">
        <v>0.375</v>
      </c>
      <c r="E29" s="121" t="s">
        <v>109</v>
      </c>
      <c r="F29" s="104">
        <v>12</v>
      </c>
      <c r="G29" s="112">
        <v>4.6500000000000004</v>
      </c>
      <c r="H29" s="99">
        <v>96</v>
      </c>
      <c r="I29" s="101"/>
      <c r="J29" s="1">
        <f t="shared" si="0"/>
        <v>1</v>
      </c>
      <c r="K29" s="8">
        <f t="shared" si="1"/>
        <v>0</v>
      </c>
      <c r="L29" s="8">
        <f t="shared" si="2"/>
        <v>0</v>
      </c>
      <c r="M29" s="7"/>
      <c r="N29" s="6">
        <f t="shared" si="3"/>
        <v>0</v>
      </c>
      <c r="P29" s="116" t="s">
        <v>20</v>
      </c>
      <c r="U29" s="12">
        <f t="shared" si="4"/>
        <v>4.6500000000000004</v>
      </c>
      <c r="V29" s="12">
        <f t="shared" si="5"/>
        <v>446.40000000000003</v>
      </c>
    </row>
    <row r="30" spans="1:22" ht="16.5" customHeight="1" x14ac:dyDescent="0.25">
      <c r="A30" s="1">
        <v>29</v>
      </c>
      <c r="B30" s="122"/>
      <c r="C30" s="108" t="s">
        <v>95</v>
      </c>
      <c r="D30" s="111">
        <v>0.56944444444444442</v>
      </c>
      <c r="E30" s="123"/>
      <c r="F30" s="104">
        <v>12</v>
      </c>
      <c r="G30" s="112">
        <v>4.6500000000000004</v>
      </c>
      <c r="H30" s="99">
        <v>96</v>
      </c>
      <c r="I30" s="101"/>
      <c r="J30" s="1">
        <f t="shared" si="0"/>
        <v>1</v>
      </c>
      <c r="K30" s="8">
        <f t="shared" si="1"/>
        <v>0</v>
      </c>
      <c r="L30" s="8">
        <f t="shared" si="2"/>
        <v>0</v>
      </c>
      <c r="M30" s="7"/>
      <c r="N30" s="6">
        <f t="shared" si="3"/>
        <v>0</v>
      </c>
      <c r="P30" s="117"/>
      <c r="U30" s="12">
        <f t="shared" si="4"/>
        <v>4.6500000000000004</v>
      </c>
      <c r="V30" s="12">
        <f t="shared" si="5"/>
        <v>446.40000000000003</v>
      </c>
    </row>
    <row r="31" spans="1:22" ht="16.5" customHeight="1" x14ac:dyDescent="0.25">
      <c r="A31" s="1">
        <v>30</v>
      </c>
      <c r="B31" s="122"/>
      <c r="C31" s="108" t="s">
        <v>93</v>
      </c>
      <c r="D31" s="111">
        <v>0.375</v>
      </c>
      <c r="E31" s="121" t="s">
        <v>110</v>
      </c>
      <c r="F31" s="104">
        <v>45</v>
      </c>
      <c r="G31" s="112">
        <v>20</v>
      </c>
      <c r="H31" s="99">
        <v>96</v>
      </c>
      <c r="I31" s="100"/>
      <c r="J31" s="1">
        <f t="shared" si="0"/>
        <v>3</v>
      </c>
      <c r="K31" s="8">
        <f t="shared" si="1"/>
        <v>0</v>
      </c>
      <c r="L31" s="8">
        <f t="shared" si="2"/>
        <v>0</v>
      </c>
      <c r="M31" s="7"/>
      <c r="N31" s="6">
        <f t="shared" si="3"/>
        <v>0</v>
      </c>
      <c r="P31" s="117"/>
      <c r="U31" s="12">
        <f t="shared" si="4"/>
        <v>60</v>
      </c>
      <c r="V31" s="12">
        <f t="shared" si="5"/>
        <v>5760</v>
      </c>
    </row>
    <row r="32" spans="1:22" ht="16.5" customHeight="1" x14ac:dyDescent="0.25">
      <c r="A32" s="1">
        <v>31</v>
      </c>
      <c r="B32" s="122"/>
      <c r="C32" s="108" t="s">
        <v>95</v>
      </c>
      <c r="D32" s="111">
        <v>0.47916666666666669</v>
      </c>
      <c r="E32" s="122"/>
      <c r="F32" s="104">
        <v>2</v>
      </c>
      <c r="G32" s="112">
        <v>20</v>
      </c>
      <c r="H32" s="99">
        <v>96</v>
      </c>
      <c r="I32" s="100"/>
      <c r="J32" s="1">
        <f t="shared" si="0"/>
        <v>1</v>
      </c>
      <c r="K32" s="8">
        <f t="shared" si="1"/>
        <v>0</v>
      </c>
      <c r="L32" s="8">
        <f t="shared" si="2"/>
        <v>0</v>
      </c>
      <c r="M32" s="7"/>
      <c r="N32" s="6">
        <f t="shared" si="3"/>
        <v>0</v>
      </c>
      <c r="P32" s="118"/>
      <c r="U32" s="12">
        <f t="shared" si="4"/>
        <v>20</v>
      </c>
      <c r="V32" s="12">
        <f t="shared" si="5"/>
        <v>1920</v>
      </c>
    </row>
    <row r="33" spans="1:22" ht="16.5" customHeight="1" x14ac:dyDescent="0.25">
      <c r="A33" s="1">
        <v>32</v>
      </c>
      <c r="B33" s="122"/>
      <c r="C33" s="108" t="s">
        <v>95</v>
      </c>
      <c r="D33" s="111">
        <v>0.56944444444444442</v>
      </c>
      <c r="E33" s="123"/>
      <c r="F33" s="105">
        <v>43</v>
      </c>
      <c r="G33" s="103">
        <v>20</v>
      </c>
      <c r="H33" s="99">
        <v>96</v>
      </c>
      <c r="I33" s="100"/>
      <c r="J33" s="1">
        <f t="shared" si="0"/>
        <v>3</v>
      </c>
      <c r="K33" s="8">
        <f t="shared" si="1"/>
        <v>0</v>
      </c>
      <c r="L33" s="8">
        <f t="shared" si="2"/>
        <v>0</v>
      </c>
      <c r="M33" s="7"/>
      <c r="N33" s="6">
        <f t="shared" si="3"/>
        <v>0</v>
      </c>
      <c r="P33" s="24"/>
      <c r="U33" s="12">
        <f t="shared" si="4"/>
        <v>60</v>
      </c>
      <c r="V33" s="12">
        <f t="shared" si="5"/>
        <v>5760</v>
      </c>
    </row>
    <row r="34" spans="1:22" ht="16.5" customHeight="1" x14ac:dyDescent="0.25">
      <c r="A34" s="1">
        <v>33</v>
      </c>
      <c r="B34" s="122"/>
      <c r="C34" s="108" t="s">
        <v>93</v>
      </c>
      <c r="D34" s="111">
        <v>0.375</v>
      </c>
      <c r="E34" s="121" t="s">
        <v>111</v>
      </c>
      <c r="F34" s="104">
        <v>2</v>
      </c>
      <c r="G34" s="103">
        <v>35</v>
      </c>
      <c r="H34" s="99">
        <v>96</v>
      </c>
      <c r="I34" s="126"/>
      <c r="J34" s="1">
        <f t="shared" si="0"/>
        <v>1</v>
      </c>
      <c r="K34" s="8">
        <f t="shared" si="1"/>
        <v>0</v>
      </c>
      <c r="L34" s="8">
        <f t="shared" si="2"/>
        <v>0</v>
      </c>
      <c r="M34" s="7"/>
      <c r="N34" s="6">
        <f t="shared" si="3"/>
        <v>0</v>
      </c>
      <c r="P34" s="22" t="s">
        <v>7</v>
      </c>
      <c r="U34" s="12">
        <f t="shared" si="4"/>
        <v>35</v>
      </c>
      <c r="V34" s="12">
        <f t="shared" si="5"/>
        <v>3360</v>
      </c>
    </row>
    <row r="35" spans="1:22" ht="16.5" customHeight="1" x14ac:dyDescent="0.25">
      <c r="A35" s="1">
        <v>34</v>
      </c>
      <c r="B35" s="122"/>
      <c r="C35" s="108" t="s">
        <v>95</v>
      </c>
      <c r="D35" s="111">
        <v>0.56944444444444442</v>
      </c>
      <c r="E35" s="123"/>
      <c r="F35" s="104">
        <v>2</v>
      </c>
      <c r="G35" s="103">
        <v>35</v>
      </c>
      <c r="H35" s="99">
        <v>96</v>
      </c>
      <c r="I35" s="127"/>
      <c r="J35" s="1">
        <f t="shared" si="0"/>
        <v>1</v>
      </c>
      <c r="K35" s="8">
        <f t="shared" si="1"/>
        <v>0</v>
      </c>
      <c r="L35" s="8">
        <f t="shared" si="2"/>
        <v>0</v>
      </c>
      <c r="M35" s="7"/>
      <c r="N35" s="6">
        <f t="shared" si="3"/>
        <v>0</v>
      </c>
      <c r="P35" s="116" t="s">
        <v>21</v>
      </c>
      <c r="U35" s="12">
        <f t="shared" si="4"/>
        <v>35</v>
      </c>
      <c r="V35" s="12">
        <f t="shared" si="5"/>
        <v>3360</v>
      </c>
    </row>
    <row r="36" spans="1:22" ht="16.5" customHeight="1" x14ac:dyDescent="0.25">
      <c r="A36" s="1">
        <v>35</v>
      </c>
      <c r="B36" s="122"/>
      <c r="C36" s="108" t="s">
        <v>93</v>
      </c>
      <c r="D36" s="111">
        <v>0.375</v>
      </c>
      <c r="E36" s="121" t="s">
        <v>112</v>
      </c>
      <c r="F36" s="104">
        <v>4</v>
      </c>
      <c r="G36" s="103">
        <v>17</v>
      </c>
      <c r="H36" s="99">
        <v>96</v>
      </c>
      <c r="I36" s="126"/>
      <c r="J36" s="1">
        <f t="shared" si="0"/>
        <v>1</v>
      </c>
      <c r="K36" s="8">
        <f t="shared" si="1"/>
        <v>0</v>
      </c>
      <c r="L36" s="8">
        <f t="shared" si="2"/>
        <v>0</v>
      </c>
      <c r="M36" s="7"/>
      <c r="N36" s="6">
        <f t="shared" si="3"/>
        <v>0</v>
      </c>
      <c r="P36" s="117"/>
      <c r="U36" s="12">
        <f t="shared" si="4"/>
        <v>17</v>
      </c>
      <c r="V36" s="12">
        <f t="shared" si="5"/>
        <v>1632</v>
      </c>
    </row>
    <row r="37" spans="1:22" ht="16.5" customHeight="1" x14ac:dyDescent="0.25">
      <c r="A37" s="1">
        <v>36</v>
      </c>
      <c r="B37" s="123"/>
      <c r="C37" s="108" t="s">
        <v>95</v>
      </c>
      <c r="D37" s="111">
        <v>0.56944444444444442</v>
      </c>
      <c r="E37" s="123"/>
      <c r="F37" s="104">
        <v>4</v>
      </c>
      <c r="G37" s="103">
        <v>17</v>
      </c>
      <c r="H37" s="99">
        <v>96</v>
      </c>
      <c r="I37" s="127"/>
      <c r="J37" s="1">
        <f t="shared" si="0"/>
        <v>1</v>
      </c>
      <c r="K37" s="8">
        <f t="shared" si="1"/>
        <v>0</v>
      </c>
      <c r="L37" s="8">
        <f t="shared" si="2"/>
        <v>0</v>
      </c>
      <c r="M37" s="7"/>
      <c r="N37" s="6">
        <f t="shared" si="3"/>
        <v>0</v>
      </c>
      <c r="P37" s="117"/>
      <c r="U37" s="12">
        <f t="shared" si="4"/>
        <v>17</v>
      </c>
      <c r="V37" s="12">
        <f t="shared" si="5"/>
        <v>1632</v>
      </c>
    </row>
    <row r="38" spans="1:22" ht="16.5" customHeight="1" x14ac:dyDescent="0.25">
      <c r="A38" s="1">
        <v>37</v>
      </c>
      <c r="B38" s="121" t="s">
        <v>113</v>
      </c>
      <c r="C38" s="108" t="s">
        <v>93</v>
      </c>
      <c r="D38" s="111">
        <v>0.3576388888888889</v>
      </c>
      <c r="E38" s="121" t="s">
        <v>114</v>
      </c>
      <c r="F38" s="105">
        <v>18</v>
      </c>
      <c r="G38" s="103">
        <v>3.5</v>
      </c>
      <c r="H38" s="99">
        <v>96</v>
      </c>
      <c r="I38" s="100"/>
      <c r="J38" s="1">
        <f t="shared" si="0"/>
        <v>1</v>
      </c>
      <c r="K38" s="8">
        <f t="shared" si="1"/>
        <v>0</v>
      </c>
      <c r="L38" s="8">
        <f t="shared" si="2"/>
        <v>0</v>
      </c>
      <c r="M38" s="7"/>
      <c r="N38" s="6">
        <f t="shared" si="3"/>
        <v>0</v>
      </c>
      <c r="P38" s="117"/>
      <c r="U38" s="12">
        <f t="shared" si="4"/>
        <v>3.5</v>
      </c>
      <c r="V38" s="12">
        <f t="shared" si="5"/>
        <v>336</v>
      </c>
    </row>
    <row r="39" spans="1:22" ht="16.5" customHeight="1" x14ac:dyDescent="0.25">
      <c r="A39" s="1">
        <v>38</v>
      </c>
      <c r="B39" s="122"/>
      <c r="C39" s="108" t="s">
        <v>95</v>
      </c>
      <c r="D39" s="111">
        <v>0.58333333333333337</v>
      </c>
      <c r="E39" s="123"/>
      <c r="F39" s="104">
        <v>18</v>
      </c>
      <c r="G39" s="103">
        <v>3.5</v>
      </c>
      <c r="H39" s="99">
        <v>96</v>
      </c>
      <c r="I39" s="100"/>
      <c r="J39" s="1">
        <f t="shared" si="0"/>
        <v>1</v>
      </c>
      <c r="K39" s="8">
        <f t="shared" si="1"/>
        <v>0</v>
      </c>
      <c r="L39" s="8">
        <f t="shared" si="2"/>
        <v>0</v>
      </c>
      <c r="M39" s="7"/>
      <c r="N39" s="6">
        <f t="shared" si="3"/>
        <v>0</v>
      </c>
      <c r="P39" s="117"/>
      <c r="U39" s="12">
        <f t="shared" si="4"/>
        <v>3.5</v>
      </c>
      <c r="V39" s="12">
        <f t="shared" si="5"/>
        <v>336</v>
      </c>
    </row>
    <row r="40" spans="1:22" ht="16.5" customHeight="1" x14ac:dyDescent="0.25">
      <c r="A40" s="1">
        <v>39</v>
      </c>
      <c r="B40" s="122"/>
      <c r="C40" s="108" t="s">
        <v>93</v>
      </c>
      <c r="D40" s="111">
        <v>0.36805555555555558</v>
      </c>
      <c r="E40" s="121" t="s">
        <v>115</v>
      </c>
      <c r="F40" s="105">
        <v>30</v>
      </c>
      <c r="G40" s="103">
        <v>2.8</v>
      </c>
      <c r="H40" s="99">
        <v>96</v>
      </c>
      <c r="I40" s="100"/>
      <c r="J40" s="1">
        <f t="shared" si="0"/>
        <v>2</v>
      </c>
      <c r="K40" s="8">
        <f t="shared" si="1"/>
        <v>0</v>
      </c>
      <c r="L40" s="8">
        <f t="shared" si="2"/>
        <v>0</v>
      </c>
      <c r="M40" s="7"/>
      <c r="N40" s="6">
        <f t="shared" si="3"/>
        <v>0</v>
      </c>
      <c r="P40" s="117"/>
      <c r="U40" s="12">
        <f t="shared" si="4"/>
        <v>5.6</v>
      </c>
      <c r="V40" s="12">
        <f t="shared" si="5"/>
        <v>537.59999999999991</v>
      </c>
    </row>
    <row r="41" spans="1:22" ht="16.5" customHeight="1" x14ac:dyDescent="0.25">
      <c r="A41" s="1">
        <v>40</v>
      </c>
      <c r="B41" s="123"/>
      <c r="C41" s="108" t="s">
        <v>95</v>
      </c>
      <c r="D41" s="111">
        <v>0.625</v>
      </c>
      <c r="E41" s="123"/>
      <c r="F41" s="104">
        <v>30</v>
      </c>
      <c r="G41" s="103">
        <v>2.8</v>
      </c>
      <c r="H41" s="99">
        <v>96</v>
      </c>
      <c r="I41" s="100"/>
      <c r="J41" s="1">
        <f t="shared" si="0"/>
        <v>2</v>
      </c>
      <c r="K41" s="8">
        <f t="shared" si="1"/>
        <v>0</v>
      </c>
      <c r="L41" s="8">
        <f t="shared" si="2"/>
        <v>0</v>
      </c>
      <c r="M41" s="7"/>
      <c r="N41" s="6">
        <f t="shared" si="3"/>
        <v>0</v>
      </c>
      <c r="P41" s="117"/>
      <c r="U41" s="12">
        <f t="shared" si="4"/>
        <v>5.6</v>
      </c>
      <c r="V41" s="12">
        <f t="shared" si="5"/>
        <v>537.59999999999991</v>
      </c>
    </row>
    <row r="42" spans="1:22" ht="16.5" customHeight="1" x14ac:dyDescent="0.25">
      <c r="A42" s="1">
        <v>41</v>
      </c>
      <c r="B42" s="121" t="s">
        <v>116</v>
      </c>
      <c r="C42" s="108" t="s">
        <v>93</v>
      </c>
      <c r="D42" s="111">
        <v>0.375</v>
      </c>
      <c r="E42" s="121" t="s">
        <v>117</v>
      </c>
      <c r="F42" s="104">
        <v>72</v>
      </c>
      <c r="G42" s="103">
        <v>2</v>
      </c>
      <c r="H42" s="99">
        <v>96</v>
      </c>
      <c r="I42" s="100"/>
      <c r="J42" s="1">
        <f t="shared" si="0"/>
        <v>4</v>
      </c>
      <c r="K42" s="8">
        <f t="shared" si="1"/>
        <v>0</v>
      </c>
      <c r="L42" s="8">
        <f t="shared" si="2"/>
        <v>0</v>
      </c>
      <c r="M42" s="7"/>
      <c r="N42" s="6">
        <f t="shared" si="3"/>
        <v>0</v>
      </c>
      <c r="P42" s="118"/>
      <c r="U42" s="12">
        <f t="shared" si="4"/>
        <v>8</v>
      </c>
      <c r="V42" s="12">
        <f t="shared" si="5"/>
        <v>768</v>
      </c>
    </row>
    <row r="43" spans="1:22" ht="16.5" customHeight="1" x14ac:dyDescent="0.25">
      <c r="A43" s="1">
        <v>42</v>
      </c>
      <c r="B43" s="123"/>
      <c r="C43" s="108" t="s">
        <v>95</v>
      </c>
      <c r="D43" s="111">
        <v>0.60416666666666663</v>
      </c>
      <c r="E43" s="123"/>
      <c r="F43" s="104">
        <v>72</v>
      </c>
      <c r="G43" s="103">
        <v>2</v>
      </c>
      <c r="H43" s="99">
        <v>96</v>
      </c>
      <c r="I43" s="100"/>
      <c r="J43" s="1">
        <f t="shared" si="0"/>
        <v>4</v>
      </c>
      <c r="K43" s="8">
        <f t="shared" si="1"/>
        <v>0</v>
      </c>
      <c r="L43" s="8">
        <f t="shared" si="2"/>
        <v>0</v>
      </c>
      <c r="M43" s="7"/>
      <c r="N43" s="6">
        <f t="shared" si="3"/>
        <v>0</v>
      </c>
      <c r="U43" s="12">
        <f t="shared" si="4"/>
        <v>8</v>
      </c>
      <c r="V43" s="12">
        <f t="shared" si="5"/>
        <v>768</v>
      </c>
    </row>
    <row r="44" spans="1:22" ht="16.5" customHeight="1" x14ac:dyDescent="0.25">
      <c r="A44" s="1">
        <v>43</v>
      </c>
      <c r="B44" s="121" t="s">
        <v>118</v>
      </c>
      <c r="C44" s="108" t="s">
        <v>93</v>
      </c>
      <c r="D44" s="111">
        <v>0.375</v>
      </c>
      <c r="E44" s="121" t="s">
        <v>119</v>
      </c>
      <c r="F44" s="104">
        <v>17</v>
      </c>
      <c r="G44" s="103">
        <v>2</v>
      </c>
      <c r="H44" s="99">
        <v>96</v>
      </c>
      <c r="I44" s="102"/>
      <c r="J44" s="1">
        <f t="shared" si="0"/>
        <v>1</v>
      </c>
      <c r="K44" s="8">
        <f t="shared" si="1"/>
        <v>0</v>
      </c>
      <c r="L44" s="8">
        <f t="shared" si="2"/>
        <v>0</v>
      </c>
      <c r="M44" s="7"/>
      <c r="N44" s="6">
        <f t="shared" si="3"/>
        <v>0</v>
      </c>
      <c r="U44" s="12">
        <f t="shared" si="4"/>
        <v>2</v>
      </c>
      <c r="V44" s="12">
        <f t="shared" si="5"/>
        <v>192</v>
      </c>
    </row>
    <row r="45" spans="1:22" ht="16.5" customHeight="1" x14ac:dyDescent="0.25">
      <c r="A45" s="1">
        <v>44</v>
      </c>
      <c r="B45" s="122"/>
      <c r="C45" s="108" t="s">
        <v>93</v>
      </c>
      <c r="D45" s="111">
        <v>0.56597222222222221</v>
      </c>
      <c r="E45" s="122"/>
      <c r="F45" s="104">
        <v>84</v>
      </c>
      <c r="G45" s="103">
        <v>2</v>
      </c>
      <c r="H45" s="99">
        <v>115</v>
      </c>
      <c r="I45" s="101"/>
      <c r="J45" s="1">
        <f t="shared" si="0"/>
        <v>5</v>
      </c>
      <c r="K45" s="8">
        <f t="shared" si="1"/>
        <v>0</v>
      </c>
      <c r="L45" s="8">
        <f t="shared" si="2"/>
        <v>0</v>
      </c>
      <c r="M45" s="7"/>
      <c r="N45" s="6">
        <f t="shared" si="3"/>
        <v>0</v>
      </c>
      <c r="U45" s="12">
        <f t="shared" si="4"/>
        <v>10</v>
      </c>
      <c r="V45" s="12">
        <f t="shared" si="5"/>
        <v>1150</v>
      </c>
    </row>
    <row r="46" spans="1:22" ht="16.5" customHeight="1" x14ac:dyDescent="0.25">
      <c r="A46" s="1">
        <v>45</v>
      </c>
      <c r="B46" s="122"/>
      <c r="C46" s="108" t="s">
        <v>95</v>
      </c>
      <c r="D46" s="111">
        <v>0.75</v>
      </c>
      <c r="E46" s="122"/>
      <c r="F46" s="104">
        <v>84</v>
      </c>
      <c r="G46" s="103">
        <v>2</v>
      </c>
      <c r="H46" s="99">
        <v>115</v>
      </c>
      <c r="I46" s="101"/>
      <c r="J46" s="1">
        <f t="shared" si="0"/>
        <v>5</v>
      </c>
      <c r="K46" s="8">
        <f t="shared" si="1"/>
        <v>0</v>
      </c>
      <c r="L46" s="8">
        <f t="shared" si="2"/>
        <v>0</v>
      </c>
      <c r="M46" s="7"/>
      <c r="N46" s="6">
        <f t="shared" si="3"/>
        <v>0</v>
      </c>
      <c r="U46" s="12">
        <f t="shared" si="4"/>
        <v>10</v>
      </c>
      <c r="V46" s="12">
        <f t="shared" si="5"/>
        <v>1150</v>
      </c>
    </row>
    <row r="47" spans="1:22" ht="16.5" customHeight="1" x14ac:dyDescent="0.25">
      <c r="A47" s="1">
        <v>46</v>
      </c>
      <c r="B47" s="122"/>
      <c r="C47" s="108" t="s">
        <v>93</v>
      </c>
      <c r="D47" s="111">
        <v>0.51041666666666663</v>
      </c>
      <c r="E47" s="122"/>
      <c r="F47" s="104">
        <v>13</v>
      </c>
      <c r="G47" s="103">
        <v>2</v>
      </c>
      <c r="H47" s="99">
        <v>96</v>
      </c>
      <c r="I47" s="101"/>
      <c r="J47" s="1">
        <f t="shared" si="0"/>
        <v>1</v>
      </c>
      <c r="K47" s="8">
        <f t="shared" si="1"/>
        <v>0</v>
      </c>
      <c r="L47" s="8">
        <f t="shared" si="2"/>
        <v>0</v>
      </c>
      <c r="M47" s="7"/>
      <c r="N47" s="6">
        <f t="shared" si="3"/>
        <v>0</v>
      </c>
      <c r="U47" s="12">
        <f t="shared" si="4"/>
        <v>2</v>
      </c>
      <c r="V47" s="12">
        <f t="shared" si="5"/>
        <v>192</v>
      </c>
    </row>
    <row r="48" spans="1:22" ht="16.5" customHeight="1" x14ac:dyDescent="0.25">
      <c r="A48" s="1">
        <v>47</v>
      </c>
      <c r="B48" s="122"/>
      <c r="C48" s="108" t="s">
        <v>95</v>
      </c>
      <c r="D48" s="111">
        <v>0.58333333333333337</v>
      </c>
      <c r="E48" s="122"/>
      <c r="F48" s="104">
        <v>17</v>
      </c>
      <c r="G48" s="103">
        <v>2</v>
      </c>
      <c r="H48" s="99">
        <v>115</v>
      </c>
      <c r="I48" s="102"/>
      <c r="J48" s="1">
        <f t="shared" si="0"/>
        <v>1</v>
      </c>
      <c r="K48" s="8">
        <f t="shared" si="1"/>
        <v>0</v>
      </c>
      <c r="L48" s="8">
        <f t="shared" si="2"/>
        <v>0</v>
      </c>
      <c r="M48" s="7"/>
      <c r="N48" s="6">
        <f t="shared" si="3"/>
        <v>0</v>
      </c>
      <c r="U48" s="12">
        <f t="shared" si="4"/>
        <v>2</v>
      </c>
      <c r="V48" s="12">
        <f t="shared" si="5"/>
        <v>230</v>
      </c>
    </row>
    <row r="49" spans="1:22" ht="16.5" customHeight="1" x14ac:dyDescent="0.25">
      <c r="A49" s="1">
        <v>48</v>
      </c>
      <c r="B49" s="122"/>
      <c r="C49" s="108" t="s">
        <v>95</v>
      </c>
      <c r="D49" s="111">
        <v>0.66666666666666663</v>
      </c>
      <c r="E49" s="123"/>
      <c r="F49" s="104">
        <v>13</v>
      </c>
      <c r="G49" s="103">
        <v>2</v>
      </c>
      <c r="H49" s="99">
        <v>96</v>
      </c>
      <c r="I49" s="101"/>
      <c r="J49" s="1">
        <f t="shared" si="0"/>
        <v>1</v>
      </c>
      <c r="K49" s="8">
        <f t="shared" si="1"/>
        <v>0</v>
      </c>
      <c r="L49" s="8">
        <f t="shared" si="2"/>
        <v>0</v>
      </c>
      <c r="M49" s="7"/>
      <c r="N49" s="6">
        <f t="shared" si="3"/>
        <v>0</v>
      </c>
      <c r="U49" s="12">
        <f t="shared" si="4"/>
        <v>2</v>
      </c>
      <c r="V49" s="12">
        <f t="shared" si="5"/>
        <v>192</v>
      </c>
    </row>
    <row r="50" spans="1:22" ht="16.5" customHeight="1" x14ac:dyDescent="0.25">
      <c r="A50" s="1">
        <v>49</v>
      </c>
      <c r="B50" s="122"/>
      <c r="C50" s="108" t="s">
        <v>93</v>
      </c>
      <c r="D50" s="111">
        <v>0.375</v>
      </c>
      <c r="E50" s="121" t="s">
        <v>120</v>
      </c>
      <c r="F50" s="104">
        <v>67</v>
      </c>
      <c r="G50" s="103">
        <v>1.4</v>
      </c>
      <c r="H50" s="99">
        <v>115</v>
      </c>
      <c r="I50" s="101"/>
      <c r="J50" s="1">
        <f t="shared" si="0"/>
        <v>4</v>
      </c>
      <c r="K50" s="8">
        <f t="shared" si="1"/>
        <v>0</v>
      </c>
      <c r="L50" s="8">
        <f t="shared" si="2"/>
        <v>0</v>
      </c>
      <c r="M50" s="7"/>
      <c r="N50" s="6">
        <f t="shared" si="3"/>
        <v>0</v>
      </c>
      <c r="U50" s="12">
        <f t="shared" si="4"/>
        <v>5.6</v>
      </c>
      <c r="V50" s="12">
        <f t="shared" si="5"/>
        <v>644</v>
      </c>
    </row>
    <row r="51" spans="1:22" ht="16.5" customHeight="1" x14ac:dyDescent="0.25">
      <c r="A51" s="1">
        <v>50</v>
      </c>
      <c r="B51" s="122"/>
      <c r="C51" s="108" t="s">
        <v>93</v>
      </c>
      <c r="D51" s="111">
        <v>0.51041666666666663</v>
      </c>
      <c r="E51" s="122"/>
      <c r="F51" s="104">
        <v>9</v>
      </c>
      <c r="G51" s="103">
        <v>1.4</v>
      </c>
      <c r="H51" s="99">
        <v>96</v>
      </c>
      <c r="I51" s="101"/>
      <c r="J51" s="1">
        <f t="shared" si="0"/>
        <v>1</v>
      </c>
      <c r="K51" s="8">
        <f t="shared" si="1"/>
        <v>0</v>
      </c>
      <c r="L51" s="8">
        <f t="shared" si="2"/>
        <v>0</v>
      </c>
      <c r="M51" s="7"/>
      <c r="N51" s="6">
        <f t="shared" si="3"/>
        <v>0</v>
      </c>
      <c r="U51" s="12">
        <f t="shared" si="4"/>
        <v>1.4</v>
      </c>
      <c r="V51" s="12">
        <f t="shared" si="5"/>
        <v>134.39999999999998</v>
      </c>
    </row>
    <row r="52" spans="1:22" ht="16.5" customHeight="1" x14ac:dyDescent="0.25">
      <c r="A52" s="1">
        <v>51</v>
      </c>
      <c r="B52" s="122"/>
      <c r="C52" s="108" t="s">
        <v>95</v>
      </c>
      <c r="D52" s="111">
        <v>0.5625</v>
      </c>
      <c r="E52" s="122"/>
      <c r="F52" s="104">
        <v>67</v>
      </c>
      <c r="G52" s="103">
        <v>1.4</v>
      </c>
      <c r="H52" s="99">
        <v>115</v>
      </c>
      <c r="I52" s="101"/>
      <c r="J52" s="1">
        <f t="shared" si="0"/>
        <v>4</v>
      </c>
      <c r="K52" s="8">
        <f t="shared" si="1"/>
        <v>0</v>
      </c>
      <c r="L52" s="8">
        <f t="shared" si="2"/>
        <v>0</v>
      </c>
      <c r="M52" s="7"/>
      <c r="N52" s="6">
        <f t="shared" si="3"/>
        <v>0</v>
      </c>
      <c r="U52" s="12">
        <f t="shared" si="4"/>
        <v>5.6</v>
      </c>
      <c r="V52" s="12">
        <f t="shared" si="5"/>
        <v>644</v>
      </c>
    </row>
    <row r="53" spans="1:22" ht="16.5" customHeight="1" x14ac:dyDescent="0.25">
      <c r="A53" s="1">
        <v>52</v>
      </c>
      <c r="B53" s="123"/>
      <c r="C53" s="108" t="s">
        <v>95</v>
      </c>
      <c r="D53" s="111">
        <v>0.66666666666666663</v>
      </c>
      <c r="E53" s="123"/>
      <c r="F53" s="104">
        <v>9</v>
      </c>
      <c r="G53" s="103">
        <v>1.4</v>
      </c>
      <c r="H53" s="99">
        <v>96</v>
      </c>
      <c r="I53" s="101"/>
      <c r="J53" s="1">
        <f t="shared" si="0"/>
        <v>1</v>
      </c>
      <c r="K53" s="8">
        <f t="shared" si="1"/>
        <v>0</v>
      </c>
      <c r="L53" s="8">
        <f t="shared" si="2"/>
        <v>0</v>
      </c>
      <c r="M53" s="7"/>
      <c r="N53" s="6">
        <f t="shared" si="3"/>
        <v>0</v>
      </c>
      <c r="U53" s="12">
        <f t="shared" si="4"/>
        <v>1.4</v>
      </c>
      <c r="V53" s="12">
        <f t="shared" si="5"/>
        <v>134.39999999999998</v>
      </c>
    </row>
    <row r="54" spans="1:22" ht="16.5" customHeight="1" x14ac:dyDescent="0.25">
      <c r="A54" s="1">
        <v>53</v>
      </c>
      <c r="B54" s="121" t="s">
        <v>121</v>
      </c>
      <c r="C54" s="108" t="s">
        <v>93</v>
      </c>
      <c r="D54" s="111">
        <v>0.375</v>
      </c>
      <c r="E54" s="121" t="s">
        <v>122</v>
      </c>
      <c r="F54" s="104">
        <v>40</v>
      </c>
      <c r="G54" s="103">
        <v>2</v>
      </c>
      <c r="H54" s="99">
        <v>96</v>
      </c>
      <c r="I54" s="101"/>
      <c r="J54" s="1">
        <f t="shared" si="0"/>
        <v>2</v>
      </c>
      <c r="K54" s="8">
        <f t="shared" si="1"/>
        <v>0</v>
      </c>
      <c r="L54" s="8">
        <f t="shared" si="2"/>
        <v>0</v>
      </c>
      <c r="M54" s="7"/>
      <c r="N54" s="6">
        <f t="shared" si="3"/>
        <v>0</v>
      </c>
      <c r="U54" s="12">
        <f t="shared" si="4"/>
        <v>4</v>
      </c>
      <c r="V54" s="12">
        <f t="shared" si="5"/>
        <v>384</v>
      </c>
    </row>
    <row r="55" spans="1:22" ht="16.5" customHeight="1" x14ac:dyDescent="0.25">
      <c r="A55" s="1">
        <v>54</v>
      </c>
      <c r="B55" s="123"/>
      <c r="C55" s="108" t="s">
        <v>95</v>
      </c>
      <c r="D55" s="111">
        <v>0.58333333333333337</v>
      </c>
      <c r="E55" s="123"/>
      <c r="F55" s="104">
        <v>40</v>
      </c>
      <c r="G55" s="103">
        <v>2</v>
      </c>
      <c r="H55" s="99">
        <v>96</v>
      </c>
      <c r="I55" s="101"/>
      <c r="J55" s="1">
        <f t="shared" si="0"/>
        <v>2</v>
      </c>
      <c r="K55" s="8">
        <f t="shared" si="1"/>
        <v>0</v>
      </c>
      <c r="L55" s="8">
        <f t="shared" si="2"/>
        <v>0</v>
      </c>
      <c r="M55" s="7"/>
      <c r="N55" s="6">
        <f t="shared" si="3"/>
        <v>0</v>
      </c>
      <c r="U55" s="12">
        <f t="shared" si="4"/>
        <v>4</v>
      </c>
      <c r="V55" s="12">
        <f t="shared" si="5"/>
        <v>384</v>
      </c>
    </row>
    <row r="56" spans="1:22" ht="16.5" customHeight="1" x14ac:dyDescent="0.25">
      <c r="A56" s="1">
        <v>55</v>
      </c>
      <c r="B56" s="121" t="s">
        <v>123</v>
      </c>
      <c r="C56" s="108" t="s">
        <v>93</v>
      </c>
      <c r="D56" s="111">
        <v>0.375</v>
      </c>
      <c r="E56" s="121" t="s">
        <v>124</v>
      </c>
      <c r="F56" s="104">
        <v>16</v>
      </c>
      <c r="G56" s="103">
        <v>2.1</v>
      </c>
      <c r="H56" s="99">
        <v>96</v>
      </c>
      <c r="I56" s="101"/>
      <c r="J56" s="1">
        <f t="shared" si="0"/>
        <v>1</v>
      </c>
      <c r="K56" s="8">
        <f t="shared" si="1"/>
        <v>0</v>
      </c>
      <c r="L56" s="8">
        <f t="shared" si="2"/>
        <v>0</v>
      </c>
      <c r="M56" s="7"/>
      <c r="N56" s="6">
        <f t="shared" si="3"/>
        <v>0</v>
      </c>
      <c r="U56" s="12">
        <f t="shared" si="4"/>
        <v>2.1</v>
      </c>
      <c r="V56" s="12">
        <f t="shared" si="5"/>
        <v>201.60000000000002</v>
      </c>
    </row>
    <row r="57" spans="1:22" ht="16.5" customHeight="1" x14ac:dyDescent="0.25">
      <c r="A57" s="1">
        <v>56</v>
      </c>
      <c r="B57" s="122"/>
      <c r="C57" s="108" t="s">
        <v>93</v>
      </c>
      <c r="D57" s="111">
        <v>0.56944444444444442</v>
      </c>
      <c r="E57" s="122"/>
      <c r="F57" s="104">
        <v>7</v>
      </c>
      <c r="G57" s="103">
        <v>2.1</v>
      </c>
      <c r="H57" s="99">
        <v>96</v>
      </c>
      <c r="I57" s="101"/>
      <c r="J57" s="1">
        <f t="shared" si="0"/>
        <v>1</v>
      </c>
      <c r="K57" s="8">
        <f t="shared" si="1"/>
        <v>0</v>
      </c>
      <c r="L57" s="8">
        <f t="shared" si="2"/>
        <v>0</v>
      </c>
      <c r="M57" s="7"/>
      <c r="N57" s="6">
        <f t="shared" si="3"/>
        <v>0</v>
      </c>
      <c r="U57" s="12">
        <f t="shared" si="4"/>
        <v>2.1</v>
      </c>
      <c r="V57" s="12">
        <f t="shared" si="5"/>
        <v>201.60000000000002</v>
      </c>
    </row>
    <row r="58" spans="1:22" ht="16.5" customHeight="1" x14ac:dyDescent="0.25">
      <c r="A58" s="1">
        <v>57</v>
      </c>
      <c r="B58" s="122"/>
      <c r="C58" s="108" t="s">
        <v>95</v>
      </c>
      <c r="D58" s="111">
        <v>0.58333333333333337</v>
      </c>
      <c r="E58" s="122"/>
      <c r="F58" s="104">
        <v>16</v>
      </c>
      <c r="G58" s="103">
        <v>2.1</v>
      </c>
      <c r="H58" s="99">
        <v>96</v>
      </c>
      <c r="I58" s="101"/>
      <c r="J58" s="1">
        <f t="shared" si="0"/>
        <v>1</v>
      </c>
      <c r="K58" s="8">
        <f t="shared" si="1"/>
        <v>0</v>
      </c>
      <c r="L58" s="8">
        <f t="shared" si="2"/>
        <v>0</v>
      </c>
      <c r="M58" s="7"/>
      <c r="N58" s="6">
        <f t="shared" si="3"/>
        <v>0</v>
      </c>
      <c r="U58" s="12">
        <f t="shared" si="4"/>
        <v>2.1</v>
      </c>
      <c r="V58" s="12">
        <f t="shared" si="5"/>
        <v>201.60000000000002</v>
      </c>
    </row>
    <row r="59" spans="1:22" ht="16.5" customHeight="1" x14ac:dyDescent="0.25">
      <c r="A59" s="1">
        <v>58</v>
      </c>
      <c r="B59" s="123"/>
      <c r="C59" s="108" t="s">
        <v>95</v>
      </c>
      <c r="D59" s="111">
        <v>0.75</v>
      </c>
      <c r="E59" s="123"/>
      <c r="F59" s="104">
        <v>7</v>
      </c>
      <c r="G59" s="103">
        <v>2.1</v>
      </c>
      <c r="H59" s="99">
        <v>96</v>
      </c>
      <c r="I59" s="101"/>
      <c r="J59" s="1">
        <f t="shared" si="0"/>
        <v>1</v>
      </c>
      <c r="K59" s="8">
        <f t="shared" si="1"/>
        <v>0</v>
      </c>
      <c r="L59" s="8">
        <f t="shared" si="2"/>
        <v>0</v>
      </c>
      <c r="M59" s="7"/>
      <c r="N59" s="6">
        <f t="shared" si="3"/>
        <v>0</v>
      </c>
      <c r="U59" s="12">
        <f t="shared" si="4"/>
        <v>2.1</v>
      </c>
      <c r="V59" s="12">
        <f t="shared" si="5"/>
        <v>201.60000000000002</v>
      </c>
    </row>
    <row r="60" spans="1:22" ht="16.5" customHeight="1" x14ac:dyDescent="0.25">
      <c r="A60" s="1">
        <v>59</v>
      </c>
      <c r="B60" s="122" t="s">
        <v>125</v>
      </c>
      <c r="C60" s="108" t="s">
        <v>93</v>
      </c>
      <c r="D60" s="111">
        <v>0.5625</v>
      </c>
      <c r="E60" s="121" t="s">
        <v>163</v>
      </c>
      <c r="F60" s="105">
        <v>385</v>
      </c>
      <c r="G60" s="103">
        <v>9</v>
      </c>
      <c r="H60" s="99">
        <v>96</v>
      </c>
      <c r="I60" s="128"/>
      <c r="J60" s="1">
        <f t="shared" si="0"/>
        <v>20</v>
      </c>
      <c r="K60" s="8">
        <f t="shared" si="1"/>
        <v>0</v>
      </c>
      <c r="L60" s="8">
        <f t="shared" si="2"/>
        <v>0</v>
      </c>
      <c r="M60" s="7"/>
      <c r="N60" s="6">
        <f t="shared" si="3"/>
        <v>0</v>
      </c>
      <c r="U60" s="12">
        <f t="shared" si="4"/>
        <v>180</v>
      </c>
      <c r="V60" s="12">
        <f t="shared" si="5"/>
        <v>17280</v>
      </c>
    </row>
    <row r="61" spans="1:22" ht="16.5" customHeight="1" x14ac:dyDescent="0.25">
      <c r="A61" s="1">
        <v>60</v>
      </c>
      <c r="B61" s="123"/>
      <c r="C61" s="108" t="s">
        <v>95</v>
      </c>
      <c r="D61" s="111">
        <v>0.75</v>
      </c>
      <c r="E61" s="123"/>
      <c r="F61" s="105">
        <v>385</v>
      </c>
      <c r="G61" s="103">
        <v>9</v>
      </c>
      <c r="H61" s="99">
        <v>96</v>
      </c>
      <c r="I61" s="129"/>
      <c r="J61" s="1">
        <f t="shared" si="0"/>
        <v>20</v>
      </c>
      <c r="K61" s="8">
        <f t="shared" si="1"/>
        <v>0</v>
      </c>
      <c r="L61" s="8">
        <f t="shared" si="2"/>
        <v>0</v>
      </c>
      <c r="M61" s="7"/>
      <c r="N61" s="6">
        <f t="shared" si="3"/>
        <v>0</v>
      </c>
      <c r="U61" s="12">
        <f t="shared" si="4"/>
        <v>180</v>
      </c>
      <c r="V61" s="12">
        <f t="shared" si="5"/>
        <v>17280</v>
      </c>
    </row>
    <row r="62" spans="1:22" ht="16.5" customHeight="1" x14ac:dyDescent="0.25">
      <c r="A62" s="1">
        <v>61</v>
      </c>
      <c r="B62" s="121" t="s">
        <v>126</v>
      </c>
      <c r="C62" s="108" t="s">
        <v>93</v>
      </c>
      <c r="D62" s="111">
        <v>0.375</v>
      </c>
      <c r="E62" s="121" t="s">
        <v>127</v>
      </c>
      <c r="F62" s="104">
        <v>12</v>
      </c>
      <c r="G62" s="103">
        <v>5.6</v>
      </c>
      <c r="H62" s="99">
        <v>96</v>
      </c>
      <c r="I62" s="101"/>
      <c r="J62" s="1">
        <f t="shared" si="0"/>
        <v>1</v>
      </c>
      <c r="K62" s="8">
        <f t="shared" si="1"/>
        <v>0</v>
      </c>
      <c r="L62" s="8">
        <f t="shared" si="2"/>
        <v>0</v>
      </c>
      <c r="M62" s="7"/>
      <c r="N62" s="6">
        <f t="shared" si="3"/>
        <v>0</v>
      </c>
      <c r="U62" s="12">
        <f t="shared" si="4"/>
        <v>5.6</v>
      </c>
      <c r="V62" s="12">
        <f t="shared" si="5"/>
        <v>537.59999999999991</v>
      </c>
    </row>
    <row r="63" spans="1:22" ht="16.5" customHeight="1" x14ac:dyDescent="0.25">
      <c r="A63" s="1">
        <v>62</v>
      </c>
      <c r="B63" s="123"/>
      <c r="C63" s="108" t="s">
        <v>95</v>
      </c>
      <c r="D63" s="111">
        <v>0.58333333333333337</v>
      </c>
      <c r="E63" s="123"/>
      <c r="F63" s="104">
        <v>12</v>
      </c>
      <c r="G63" s="103">
        <v>5.6</v>
      </c>
      <c r="H63" s="99">
        <v>96</v>
      </c>
      <c r="I63" s="101"/>
      <c r="J63" s="1">
        <f t="shared" si="0"/>
        <v>1</v>
      </c>
      <c r="K63" s="8">
        <f t="shared" si="1"/>
        <v>0</v>
      </c>
      <c r="L63" s="8">
        <f t="shared" si="2"/>
        <v>0</v>
      </c>
      <c r="M63" s="7"/>
      <c r="N63" s="6">
        <f t="shared" si="3"/>
        <v>0</v>
      </c>
      <c r="U63" s="12">
        <f t="shared" si="4"/>
        <v>5.6</v>
      </c>
      <c r="V63" s="12">
        <f t="shared" si="5"/>
        <v>537.59999999999991</v>
      </c>
    </row>
    <row r="64" spans="1:22" ht="16.5" customHeight="1" x14ac:dyDescent="0.25">
      <c r="A64" s="1">
        <v>63</v>
      </c>
      <c r="B64" s="121" t="s">
        <v>128</v>
      </c>
      <c r="C64" s="108" t="s">
        <v>93</v>
      </c>
      <c r="D64" s="111">
        <v>0.375</v>
      </c>
      <c r="E64" s="121" t="s">
        <v>129</v>
      </c>
      <c r="F64" s="104">
        <v>32</v>
      </c>
      <c r="G64" s="103">
        <v>7</v>
      </c>
      <c r="H64" s="99">
        <v>96</v>
      </c>
      <c r="I64" s="101"/>
      <c r="J64" s="1">
        <f t="shared" si="0"/>
        <v>2</v>
      </c>
      <c r="K64" s="8">
        <f t="shared" si="1"/>
        <v>0</v>
      </c>
      <c r="L64" s="8">
        <f t="shared" si="2"/>
        <v>0</v>
      </c>
      <c r="M64" s="7"/>
      <c r="N64" s="6">
        <f t="shared" si="3"/>
        <v>0</v>
      </c>
      <c r="U64" s="12">
        <f t="shared" si="4"/>
        <v>14</v>
      </c>
      <c r="V64" s="12">
        <f t="shared" si="5"/>
        <v>1344</v>
      </c>
    </row>
    <row r="65" spans="1:22" ht="16.5" customHeight="1" x14ac:dyDescent="0.25">
      <c r="A65" s="1">
        <v>64</v>
      </c>
      <c r="B65" s="122"/>
      <c r="C65" s="108" t="s">
        <v>95</v>
      </c>
      <c r="D65" s="111">
        <v>0.58333333333333337</v>
      </c>
      <c r="E65" s="123"/>
      <c r="F65" s="104">
        <v>32</v>
      </c>
      <c r="G65" s="103">
        <v>7</v>
      </c>
      <c r="H65" s="99">
        <v>96</v>
      </c>
      <c r="I65" s="101"/>
      <c r="J65" s="1">
        <f t="shared" si="0"/>
        <v>2</v>
      </c>
      <c r="K65" s="8">
        <f t="shared" si="1"/>
        <v>0</v>
      </c>
      <c r="L65" s="8">
        <f t="shared" si="2"/>
        <v>0</v>
      </c>
      <c r="M65" s="7"/>
      <c r="N65" s="6">
        <f t="shared" si="3"/>
        <v>0</v>
      </c>
      <c r="U65" s="12">
        <f t="shared" si="4"/>
        <v>14</v>
      </c>
      <c r="V65" s="12">
        <f t="shared" si="5"/>
        <v>1344</v>
      </c>
    </row>
    <row r="66" spans="1:22" ht="16.5" customHeight="1" x14ac:dyDescent="0.25">
      <c r="A66" s="1">
        <v>65</v>
      </c>
      <c r="B66" s="122"/>
      <c r="C66" s="108" t="s">
        <v>93</v>
      </c>
      <c r="D66" s="111">
        <v>0.375</v>
      </c>
      <c r="E66" s="121" t="s">
        <v>130</v>
      </c>
      <c r="F66" s="104">
        <v>19</v>
      </c>
      <c r="G66" s="103">
        <v>5.5</v>
      </c>
      <c r="H66" s="99">
        <v>96</v>
      </c>
      <c r="I66" s="101"/>
      <c r="J66" s="1">
        <f t="shared" si="0"/>
        <v>1</v>
      </c>
      <c r="K66" s="8">
        <f t="shared" si="1"/>
        <v>0</v>
      </c>
      <c r="L66" s="8">
        <f t="shared" si="2"/>
        <v>0</v>
      </c>
      <c r="M66" s="7"/>
      <c r="N66" s="6">
        <f t="shared" si="3"/>
        <v>0</v>
      </c>
      <c r="U66" s="12">
        <f t="shared" si="4"/>
        <v>5.5</v>
      </c>
      <c r="V66" s="12">
        <f t="shared" si="5"/>
        <v>528</v>
      </c>
    </row>
    <row r="67" spans="1:22" ht="16.5" customHeight="1" x14ac:dyDescent="0.25">
      <c r="A67" s="1">
        <v>66</v>
      </c>
      <c r="B67" s="123"/>
      <c r="C67" s="108" t="s">
        <v>95</v>
      </c>
      <c r="D67" s="111">
        <v>0.58333333333333337</v>
      </c>
      <c r="E67" s="123"/>
      <c r="F67" s="104">
        <v>19</v>
      </c>
      <c r="G67" s="103">
        <v>5.5</v>
      </c>
      <c r="H67" s="99">
        <v>96</v>
      </c>
      <c r="I67" s="101"/>
      <c r="J67" s="1">
        <f t="shared" ref="J67:J130" si="6">ROUNDUP(F67/20,0)</f>
        <v>1</v>
      </c>
      <c r="K67" s="8">
        <f t="shared" ref="K67:K130" si="7">$P$3*J67*G67</f>
        <v>0</v>
      </c>
      <c r="L67" s="8">
        <f t="shared" ref="L67:L130" si="8">$P$3*J67*G67*H67</f>
        <v>0</v>
      </c>
      <c r="M67" s="7"/>
      <c r="N67" s="6">
        <f t="shared" ref="N67:N130" si="9">IFERROR(K67/M67,0)</f>
        <v>0</v>
      </c>
      <c r="U67" s="12">
        <f t="shared" ref="U67:U130" si="10">IFERROR(G67*J67,0)</f>
        <v>5.5</v>
      </c>
      <c r="V67" s="12">
        <f t="shared" ref="V67:V130" si="11">IFERROR(U67*H67,0)</f>
        <v>528</v>
      </c>
    </row>
    <row r="68" spans="1:22" ht="16.5" customHeight="1" x14ac:dyDescent="0.25">
      <c r="A68" s="1">
        <v>67</v>
      </c>
      <c r="B68" s="121" t="s">
        <v>131</v>
      </c>
      <c r="C68" s="108" t="s">
        <v>93</v>
      </c>
      <c r="D68" s="111">
        <v>0.375</v>
      </c>
      <c r="E68" s="121" t="s">
        <v>132</v>
      </c>
      <c r="F68" s="104">
        <v>8</v>
      </c>
      <c r="G68" s="103">
        <v>2</v>
      </c>
      <c r="H68" s="99">
        <v>96</v>
      </c>
      <c r="I68" s="101"/>
      <c r="J68" s="1">
        <f t="shared" si="6"/>
        <v>1</v>
      </c>
      <c r="K68" s="8">
        <f t="shared" si="7"/>
        <v>0</v>
      </c>
      <c r="L68" s="8">
        <f t="shared" si="8"/>
        <v>0</v>
      </c>
      <c r="M68" s="7"/>
      <c r="N68" s="6">
        <f t="shared" si="9"/>
        <v>0</v>
      </c>
      <c r="U68" s="12">
        <f t="shared" si="10"/>
        <v>2</v>
      </c>
      <c r="V68" s="12">
        <f t="shared" si="11"/>
        <v>192</v>
      </c>
    </row>
    <row r="69" spans="1:22" ht="16.5" customHeight="1" x14ac:dyDescent="0.25">
      <c r="A69" s="1">
        <v>68</v>
      </c>
      <c r="B69" s="123"/>
      <c r="C69" s="108" t="s">
        <v>95</v>
      </c>
      <c r="D69" s="111">
        <v>0.58333333333333337</v>
      </c>
      <c r="E69" s="123"/>
      <c r="F69" s="105">
        <v>8</v>
      </c>
      <c r="G69" s="103">
        <v>2</v>
      </c>
      <c r="H69" s="99">
        <v>96</v>
      </c>
      <c r="I69" s="101"/>
      <c r="J69" s="1">
        <f t="shared" si="6"/>
        <v>1</v>
      </c>
      <c r="K69" s="8">
        <f t="shared" si="7"/>
        <v>0</v>
      </c>
      <c r="L69" s="8">
        <f t="shared" si="8"/>
        <v>0</v>
      </c>
      <c r="M69" s="7"/>
      <c r="N69" s="6">
        <f t="shared" si="9"/>
        <v>0</v>
      </c>
      <c r="U69" s="12">
        <f t="shared" si="10"/>
        <v>2</v>
      </c>
      <c r="V69" s="12">
        <f t="shared" si="11"/>
        <v>192</v>
      </c>
    </row>
    <row r="70" spans="1:22" ht="16.5" customHeight="1" x14ac:dyDescent="0.25">
      <c r="A70" s="1">
        <v>69</v>
      </c>
      <c r="B70" s="121" t="s">
        <v>133</v>
      </c>
      <c r="C70" s="108" t="s">
        <v>93</v>
      </c>
      <c r="D70" s="111">
        <v>0.375</v>
      </c>
      <c r="E70" s="121" t="s">
        <v>134</v>
      </c>
      <c r="F70" s="104">
        <v>103</v>
      </c>
      <c r="G70" s="103">
        <v>4.5999999999999996</v>
      </c>
      <c r="H70" s="99">
        <v>115</v>
      </c>
      <c r="I70" s="128"/>
      <c r="J70" s="1">
        <f t="shared" si="6"/>
        <v>6</v>
      </c>
      <c r="K70" s="8">
        <f t="shared" si="7"/>
        <v>0</v>
      </c>
      <c r="L70" s="8">
        <f t="shared" si="8"/>
        <v>0</v>
      </c>
      <c r="M70" s="7"/>
      <c r="N70" s="6">
        <f t="shared" si="9"/>
        <v>0</v>
      </c>
      <c r="U70" s="12">
        <f t="shared" si="10"/>
        <v>27.599999999999998</v>
      </c>
      <c r="V70" s="12">
        <f t="shared" si="11"/>
        <v>3173.9999999999995</v>
      </c>
    </row>
    <row r="71" spans="1:22" ht="16.5" customHeight="1" x14ac:dyDescent="0.25">
      <c r="A71" s="1">
        <v>70</v>
      </c>
      <c r="B71" s="122"/>
      <c r="C71" s="108" t="s">
        <v>95</v>
      </c>
      <c r="D71" s="111">
        <v>0.625</v>
      </c>
      <c r="E71" s="123"/>
      <c r="F71" s="104">
        <v>103</v>
      </c>
      <c r="G71" s="103">
        <v>4.5999999999999996</v>
      </c>
      <c r="H71" s="99">
        <v>115</v>
      </c>
      <c r="I71" s="129"/>
      <c r="J71" s="1">
        <f t="shared" si="6"/>
        <v>6</v>
      </c>
      <c r="K71" s="8">
        <f t="shared" si="7"/>
        <v>0</v>
      </c>
      <c r="L71" s="8">
        <f t="shared" si="8"/>
        <v>0</v>
      </c>
      <c r="M71" s="7"/>
      <c r="N71" s="6">
        <f t="shared" si="9"/>
        <v>0</v>
      </c>
      <c r="U71" s="12">
        <f t="shared" si="10"/>
        <v>27.599999999999998</v>
      </c>
      <c r="V71" s="12">
        <f t="shared" si="11"/>
        <v>3173.9999999999995</v>
      </c>
    </row>
    <row r="72" spans="1:22" ht="16.5" customHeight="1" x14ac:dyDescent="0.25">
      <c r="A72" s="1">
        <v>71</v>
      </c>
      <c r="B72" s="122"/>
      <c r="C72" s="108" t="s">
        <v>93</v>
      </c>
      <c r="D72" s="111">
        <v>0.375</v>
      </c>
      <c r="E72" s="121" t="s">
        <v>135</v>
      </c>
      <c r="F72" s="105">
        <v>35</v>
      </c>
      <c r="G72" s="103">
        <v>8</v>
      </c>
      <c r="H72" s="99">
        <v>115</v>
      </c>
      <c r="I72" s="101"/>
      <c r="J72" s="1">
        <f t="shared" si="6"/>
        <v>2</v>
      </c>
      <c r="K72" s="8">
        <f t="shared" si="7"/>
        <v>0</v>
      </c>
      <c r="L72" s="8">
        <f t="shared" si="8"/>
        <v>0</v>
      </c>
      <c r="M72" s="7"/>
      <c r="N72" s="6">
        <f t="shared" si="9"/>
        <v>0</v>
      </c>
      <c r="U72" s="12">
        <f t="shared" si="10"/>
        <v>16</v>
      </c>
      <c r="V72" s="12">
        <f t="shared" si="11"/>
        <v>1840</v>
      </c>
    </row>
    <row r="73" spans="1:22" ht="16.5" customHeight="1" x14ac:dyDescent="0.25">
      <c r="A73" s="1">
        <v>72</v>
      </c>
      <c r="B73" s="122"/>
      <c r="C73" s="108" t="s">
        <v>95</v>
      </c>
      <c r="D73" s="111">
        <v>0.625</v>
      </c>
      <c r="E73" s="123"/>
      <c r="F73" s="105">
        <v>35</v>
      </c>
      <c r="G73" s="103">
        <v>8</v>
      </c>
      <c r="H73" s="99">
        <v>115</v>
      </c>
      <c r="I73" s="101"/>
      <c r="J73" s="1">
        <f t="shared" si="6"/>
        <v>2</v>
      </c>
      <c r="K73" s="8">
        <f t="shared" si="7"/>
        <v>0</v>
      </c>
      <c r="L73" s="8">
        <f t="shared" si="8"/>
        <v>0</v>
      </c>
      <c r="M73" s="7"/>
      <c r="N73" s="6">
        <f t="shared" si="9"/>
        <v>0</v>
      </c>
      <c r="U73" s="12">
        <f t="shared" si="10"/>
        <v>16</v>
      </c>
      <c r="V73" s="12">
        <f t="shared" si="11"/>
        <v>1840</v>
      </c>
    </row>
    <row r="74" spans="1:22" ht="16.5" customHeight="1" x14ac:dyDescent="0.25">
      <c r="A74" s="1">
        <v>73</v>
      </c>
      <c r="B74" s="122"/>
      <c r="C74" s="108" t="s">
        <v>93</v>
      </c>
      <c r="D74" s="111">
        <v>0.375</v>
      </c>
      <c r="E74" s="121" t="s">
        <v>136</v>
      </c>
      <c r="F74" s="105">
        <v>85</v>
      </c>
      <c r="G74" s="103">
        <v>3</v>
      </c>
      <c r="H74" s="99">
        <v>115</v>
      </c>
      <c r="I74" s="130"/>
      <c r="J74" s="1">
        <f t="shared" si="6"/>
        <v>5</v>
      </c>
      <c r="K74" s="8">
        <f t="shared" si="7"/>
        <v>0</v>
      </c>
      <c r="L74" s="8">
        <f t="shared" si="8"/>
        <v>0</v>
      </c>
      <c r="M74" s="7"/>
      <c r="N74" s="6">
        <f t="shared" si="9"/>
        <v>0</v>
      </c>
      <c r="U74" s="12">
        <f t="shared" si="10"/>
        <v>15</v>
      </c>
      <c r="V74" s="12">
        <f t="shared" si="11"/>
        <v>1725</v>
      </c>
    </row>
    <row r="75" spans="1:22" ht="16.5" customHeight="1" x14ac:dyDescent="0.25">
      <c r="A75" s="1">
        <v>74</v>
      </c>
      <c r="B75" s="122"/>
      <c r="C75" s="108" t="s">
        <v>95</v>
      </c>
      <c r="D75" s="111">
        <v>0.5</v>
      </c>
      <c r="E75" s="122"/>
      <c r="F75" s="105">
        <v>21</v>
      </c>
      <c r="G75" s="103">
        <v>3</v>
      </c>
      <c r="H75" s="99">
        <v>115</v>
      </c>
      <c r="I75" s="131"/>
      <c r="J75" s="1">
        <f t="shared" si="6"/>
        <v>2</v>
      </c>
      <c r="K75" s="8">
        <f t="shared" si="7"/>
        <v>0</v>
      </c>
      <c r="L75" s="8">
        <f t="shared" si="8"/>
        <v>0</v>
      </c>
      <c r="M75" s="7"/>
      <c r="N75" s="6">
        <f t="shared" si="9"/>
        <v>0</v>
      </c>
      <c r="U75" s="12">
        <f t="shared" si="10"/>
        <v>6</v>
      </c>
      <c r="V75" s="12">
        <f t="shared" si="11"/>
        <v>690</v>
      </c>
    </row>
    <row r="76" spans="1:22" ht="16.5" customHeight="1" x14ac:dyDescent="0.25">
      <c r="A76" s="1">
        <v>75</v>
      </c>
      <c r="B76" s="122"/>
      <c r="C76" s="108" t="s">
        <v>95</v>
      </c>
      <c r="D76" s="111">
        <v>0.625</v>
      </c>
      <c r="E76" s="123"/>
      <c r="F76" s="105">
        <v>64</v>
      </c>
      <c r="G76" s="103">
        <v>3</v>
      </c>
      <c r="H76" s="99">
        <v>115</v>
      </c>
      <c r="I76" s="132"/>
      <c r="J76" s="1">
        <f t="shared" si="6"/>
        <v>4</v>
      </c>
      <c r="K76" s="8">
        <f t="shared" si="7"/>
        <v>0</v>
      </c>
      <c r="L76" s="8">
        <f t="shared" si="8"/>
        <v>0</v>
      </c>
      <c r="M76" s="7"/>
      <c r="N76" s="6">
        <f t="shared" si="9"/>
        <v>0</v>
      </c>
      <c r="U76" s="12">
        <f t="shared" si="10"/>
        <v>12</v>
      </c>
      <c r="V76" s="12">
        <f t="shared" si="11"/>
        <v>1380</v>
      </c>
    </row>
    <row r="77" spans="1:22" ht="16.5" customHeight="1" x14ac:dyDescent="0.25">
      <c r="A77" s="1">
        <v>76</v>
      </c>
      <c r="B77" s="122"/>
      <c r="C77" s="108" t="s">
        <v>93</v>
      </c>
      <c r="D77" s="111">
        <v>0.375</v>
      </c>
      <c r="E77" s="121" t="s">
        <v>137</v>
      </c>
      <c r="F77" s="105">
        <v>50</v>
      </c>
      <c r="G77" s="103">
        <v>4.7</v>
      </c>
      <c r="H77" s="99">
        <v>115</v>
      </c>
      <c r="I77" s="101"/>
      <c r="J77" s="1">
        <f t="shared" si="6"/>
        <v>3</v>
      </c>
      <c r="K77" s="8">
        <f t="shared" si="7"/>
        <v>0</v>
      </c>
      <c r="L77" s="8">
        <f t="shared" si="8"/>
        <v>0</v>
      </c>
      <c r="M77" s="7"/>
      <c r="N77" s="6">
        <f t="shared" si="9"/>
        <v>0</v>
      </c>
      <c r="U77" s="12">
        <f t="shared" si="10"/>
        <v>14.100000000000001</v>
      </c>
      <c r="V77" s="12">
        <f t="shared" si="11"/>
        <v>1621.5000000000002</v>
      </c>
    </row>
    <row r="78" spans="1:22" ht="16.5" customHeight="1" x14ac:dyDescent="0.25">
      <c r="A78" s="1">
        <v>77</v>
      </c>
      <c r="B78" s="122"/>
      <c r="C78" s="108" t="s">
        <v>95</v>
      </c>
      <c r="D78" s="111">
        <v>0.625</v>
      </c>
      <c r="E78" s="123"/>
      <c r="F78" s="105">
        <v>50</v>
      </c>
      <c r="G78" s="103">
        <v>4.7</v>
      </c>
      <c r="H78" s="99">
        <v>115</v>
      </c>
      <c r="I78" s="101"/>
      <c r="J78" s="1">
        <f t="shared" si="6"/>
        <v>3</v>
      </c>
      <c r="K78" s="8">
        <f t="shared" si="7"/>
        <v>0</v>
      </c>
      <c r="L78" s="8">
        <f t="shared" si="8"/>
        <v>0</v>
      </c>
      <c r="M78" s="7"/>
      <c r="N78" s="6">
        <f t="shared" si="9"/>
        <v>0</v>
      </c>
      <c r="U78" s="12">
        <f t="shared" si="10"/>
        <v>14.100000000000001</v>
      </c>
      <c r="V78" s="12">
        <f t="shared" si="11"/>
        <v>1621.5000000000002</v>
      </c>
    </row>
    <row r="79" spans="1:22" ht="16.5" customHeight="1" x14ac:dyDescent="0.25">
      <c r="A79" s="1">
        <v>78</v>
      </c>
      <c r="B79" s="122"/>
      <c r="C79" s="108" t="s">
        <v>93</v>
      </c>
      <c r="D79" s="111">
        <v>0.375</v>
      </c>
      <c r="E79" s="121" t="s">
        <v>138</v>
      </c>
      <c r="F79" s="105">
        <v>2</v>
      </c>
      <c r="G79" s="103">
        <v>3</v>
      </c>
      <c r="H79" s="99">
        <v>115</v>
      </c>
      <c r="I79" s="101"/>
      <c r="J79" s="1">
        <f t="shared" si="6"/>
        <v>1</v>
      </c>
      <c r="K79" s="8">
        <f t="shared" si="7"/>
        <v>0</v>
      </c>
      <c r="L79" s="8">
        <f t="shared" si="8"/>
        <v>0</v>
      </c>
      <c r="M79" s="7"/>
      <c r="N79" s="6">
        <f t="shared" si="9"/>
        <v>0</v>
      </c>
      <c r="U79" s="12">
        <f t="shared" si="10"/>
        <v>3</v>
      </c>
      <c r="V79" s="12">
        <f t="shared" si="11"/>
        <v>345</v>
      </c>
    </row>
    <row r="80" spans="1:22" ht="16.5" customHeight="1" x14ac:dyDescent="0.25">
      <c r="A80" s="1">
        <v>79</v>
      </c>
      <c r="B80" s="122"/>
      <c r="C80" s="108" t="s">
        <v>95</v>
      </c>
      <c r="D80" s="111">
        <v>0.625</v>
      </c>
      <c r="E80" s="123"/>
      <c r="F80" s="105">
        <v>2</v>
      </c>
      <c r="G80" s="103">
        <v>3</v>
      </c>
      <c r="H80" s="99">
        <v>115</v>
      </c>
      <c r="I80" s="101"/>
      <c r="J80" s="1">
        <f t="shared" si="6"/>
        <v>1</v>
      </c>
      <c r="K80" s="8">
        <f t="shared" si="7"/>
        <v>0</v>
      </c>
      <c r="L80" s="8">
        <f t="shared" si="8"/>
        <v>0</v>
      </c>
      <c r="M80" s="7"/>
      <c r="N80" s="6">
        <f t="shared" si="9"/>
        <v>0</v>
      </c>
      <c r="U80" s="12">
        <f t="shared" si="10"/>
        <v>3</v>
      </c>
      <c r="V80" s="12">
        <f t="shared" si="11"/>
        <v>345</v>
      </c>
    </row>
    <row r="81" spans="1:22" ht="16.5" customHeight="1" x14ac:dyDescent="0.25">
      <c r="A81" s="1">
        <v>80</v>
      </c>
      <c r="B81" s="122"/>
      <c r="C81" s="108" t="s">
        <v>93</v>
      </c>
      <c r="D81" s="111">
        <v>0.375</v>
      </c>
      <c r="E81" s="121" t="s">
        <v>139</v>
      </c>
      <c r="F81" s="105">
        <v>25</v>
      </c>
      <c r="G81" s="103">
        <v>10</v>
      </c>
      <c r="H81" s="99">
        <v>115</v>
      </c>
      <c r="I81" s="101"/>
      <c r="J81" s="1">
        <f t="shared" si="6"/>
        <v>2</v>
      </c>
      <c r="K81" s="8">
        <f t="shared" si="7"/>
        <v>0</v>
      </c>
      <c r="L81" s="8">
        <f t="shared" si="8"/>
        <v>0</v>
      </c>
      <c r="M81" s="7"/>
      <c r="N81" s="6">
        <f t="shared" si="9"/>
        <v>0</v>
      </c>
      <c r="U81" s="12">
        <f t="shared" si="10"/>
        <v>20</v>
      </c>
      <c r="V81" s="12">
        <f t="shared" si="11"/>
        <v>2300</v>
      </c>
    </row>
    <row r="82" spans="1:22" ht="16.5" customHeight="1" x14ac:dyDescent="0.25">
      <c r="A82" s="1">
        <v>81</v>
      </c>
      <c r="B82" s="122"/>
      <c r="C82" s="108" t="s">
        <v>95</v>
      </c>
      <c r="D82" s="111">
        <v>0.625</v>
      </c>
      <c r="E82" s="123"/>
      <c r="F82" s="105">
        <v>25</v>
      </c>
      <c r="G82" s="103">
        <v>10</v>
      </c>
      <c r="H82" s="99">
        <v>115</v>
      </c>
      <c r="I82" s="101"/>
      <c r="J82" s="1">
        <f t="shared" si="6"/>
        <v>2</v>
      </c>
      <c r="K82" s="8">
        <f t="shared" si="7"/>
        <v>0</v>
      </c>
      <c r="L82" s="8">
        <f t="shared" si="8"/>
        <v>0</v>
      </c>
      <c r="M82" s="7"/>
      <c r="N82" s="6">
        <f t="shared" si="9"/>
        <v>0</v>
      </c>
      <c r="U82" s="12">
        <f t="shared" si="10"/>
        <v>20</v>
      </c>
      <c r="V82" s="12">
        <f t="shared" si="11"/>
        <v>2300</v>
      </c>
    </row>
    <row r="83" spans="1:22" ht="16.5" customHeight="1" x14ac:dyDescent="0.25">
      <c r="A83" s="1">
        <v>82</v>
      </c>
      <c r="B83" s="122"/>
      <c r="C83" s="108" t="s">
        <v>93</v>
      </c>
      <c r="D83" s="111">
        <v>0.375</v>
      </c>
      <c r="E83" s="121" t="s">
        <v>164</v>
      </c>
      <c r="F83" s="105">
        <v>32</v>
      </c>
      <c r="G83" s="103">
        <v>15</v>
      </c>
      <c r="H83" s="99">
        <v>115</v>
      </c>
      <c r="I83" s="128"/>
      <c r="J83" s="1">
        <f t="shared" si="6"/>
        <v>2</v>
      </c>
      <c r="K83" s="8">
        <f t="shared" si="7"/>
        <v>0</v>
      </c>
      <c r="L83" s="8">
        <f t="shared" si="8"/>
        <v>0</v>
      </c>
      <c r="M83" s="7"/>
      <c r="N83" s="6">
        <f t="shared" si="9"/>
        <v>0</v>
      </c>
      <c r="U83" s="12">
        <f t="shared" si="10"/>
        <v>30</v>
      </c>
      <c r="V83" s="12">
        <f t="shared" si="11"/>
        <v>3450</v>
      </c>
    </row>
    <row r="84" spans="1:22" ht="16.5" customHeight="1" x14ac:dyDescent="0.25">
      <c r="A84" s="1">
        <v>83</v>
      </c>
      <c r="B84" s="123"/>
      <c r="C84" s="108" t="s">
        <v>95</v>
      </c>
      <c r="D84" s="111">
        <v>0.625</v>
      </c>
      <c r="E84" s="123"/>
      <c r="F84" s="105">
        <v>32</v>
      </c>
      <c r="G84" s="103">
        <v>15</v>
      </c>
      <c r="H84" s="99">
        <v>115</v>
      </c>
      <c r="I84" s="129"/>
      <c r="J84" s="1">
        <f t="shared" si="6"/>
        <v>2</v>
      </c>
      <c r="K84" s="8">
        <f t="shared" si="7"/>
        <v>0</v>
      </c>
      <c r="L84" s="8">
        <f t="shared" si="8"/>
        <v>0</v>
      </c>
      <c r="M84" s="7"/>
      <c r="N84" s="6">
        <f t="shared" si="9"/>
        <v>0</v>
      </c>
      <c r="U84" s="12">
        <f t="shared" si="10"/>
        <v>30</v>
      </c>
      <c r="V84" s="12">
        <f t="shared" si="11"/>
        <v>3450</v>
      </c>
    </row>
    <row r="85" spans="1:22" ht="16.5" customHeight="1" x14ac:dyDescent="0.25">
      <c r="A85" s="1">
        <v>84</v>
      </c>
      <c r="B85" s="121" t="s">
        <v>140</v>
      </c>
      <c r="C85" s="108" t="s">
        <v>93</v>
      </c>
      <c r="D85" s="111">
        <v>0.375</v>
      </c>
      <c r="E85" s="121" t="s">
        <v>141</v>
      </c>
      <c r="F85" s="105">
        <v>6</v>
      </c>
      <c r="G85" s="103">
        <v>4.9000000000000004</v>
      </c>
      <c r="H85" s="99">
        <v>96</v>
      </c>
      <c r="I85" s="101"/>
      <c r="J85" s="1">
        <f t="shared" si="6"/>
        <v>1</v>
      </c>
      <c r="K85" s="8">
        <f t="shared" si="7"/>
        <v>0</v>
      </c>
      <c r="L85" s="8">
        <f t="shared" si="8"/>
        <v>0</v>
      </c>
      <c r="M85" s="7"/>
      <c r="N85" s="6">
        <f t="shared" si="9"/>
        <v>0</v>
      </c>
      <c r="U85" s="12">
        <f t="shared" si="10"/>
        <v>4.9000000000000004</v>
      </c>
      <c r="V85" s="12">
        <f t="shared" si="11"/>
        <v>470.40000000000003</v>
      </c>
    </row>
    <row r="86" spans="1:22" ht="16.5" customHeight="1" x14ac:dyDescent="0.25">
      <c r="A86" s="1">
        <v>85</v>
      </c>
      <c r="B86" s="122"/>
      <c r="C86" s="108" t="s">
        <v>95</v>
      </c>
      <c r="D86" s="111">
        <v>0.625</v>
      </c>
      <c r="E86" s="122"/>
      <c r="F86" s="105">
        <v>4</v>
      </c>
      <c r="G86" s="103">
        <v>4.9000000000000004</v>
      </c>
      <c r="H86" s="99">
        <v>96</v>
      </c>
      <c r="I86" s="101"/>
      <c r="J86" s="1">
        <f t="shared" si="6"/>
        <v>1</v>
      </c>
      <c r="K86" s="8">
        <f t="shared" si="7"/>
        <v>0</v>
      </c>
      <c r="L86" s="8">
        <f t="shared" si="8"/>
        <v>0</v>
      </c>
      <c r="M86" s="7"/>
      <c r="N86" s="6">
        <f t="shared" si="9"/>
        <v>0</v>
      </c>
      <c r="U86" s="12">
        <f t="shared" si="10"/>
        <v>4.9000000000000004</v>
      </c>
      <c r="V86" s="12">
        <f t="shared" si="11"/>
        <v>470.40000000000003</v>
      </c>
    </row>
    <row r="87" spans="1:22" ht="16.5" customHeight="1" x14ac:dyDescent="0.25">
      <c r="A87" s="1">
        <v>86</v>
      </c>
      <c r="B87" s="122"/>
      <c r="C87" s="108" t="s">
        <v>95</v>
      </c>
      <c r="D87" s="111">
        <v>0.5</v>
      </c>
      <c r="E87" s="122"/>
      <c r="F87" s="105">
        <v>2</v>
      </c>
      <c r="G87" s="103">
        <v>4.9000000000000004</v>
      </c>
      <c r="H87" s="99">
        <v>96</v>
      </c>
      <c r="I87" s="101"/>
      <c r="J87" s="1">
        <f t="shared" si="6"/>
        <v>1</v>
      </c>
      <c r="K87" s="8">
        <f t="shared" si="7"/>
        <v>0</v>
      </c>
      <c r="L87" s="8">
        <f t="shared" si="8"/>
        <v>0</v>
      </c>
      <c r="M87" s="7"/>
      <c r="N87" s="6">
        <f t="shared" si="9"/>
        <v>0</v>
      </c>
      <c r="U87" s="12">
        <f t="shared" si="10"/>
        <v>4.9000000000000004</v>
      </c>
      <c r="V87" s="12">
        <f t="shared" si="11"/>
        <v>470.40000000000003</v>
      </c>
    </row>
    <row r="88" spans="1:22" ht="16.5" customHeight="1" x14ac:dyDescent="0.25">
      <c r="A88" s="1">
        <v>87</v>
      </c>
      <c r="B88" s="122"/>
      <c r="C88" s="108" t="s">
        <v>93</v>
      </c>
      <c r="D88" s="111">
        <v>0.47569444444444442</v>
      </c>
      <c r="E88" s="122"/>
      <c r="F88" s="105">
        <v>2</v>
      </c>
      <c r="G88" s="103">
        <v>4.9000000000000004</v>
      </c>
      <c r="H88" s="99">
        <v>96</v>
      </c>
      <c r="I88" s="128"/>
      <c r="J88" s="1">
        <f t="shared" si="6"/>
        <v>1</v>
      </c>
      <c r="K88" s="8">
        <f t="shared" si="7"/>
        <v>0</v>
      </c>
      <c r="L88" s="8">
        <f t="shared" si="8"/>
        <v>0</v>
      </c>
      <c r="M88" s="7"/>
      <c r="N88" s="6">
        <f t="shared" si="9"/>
        <v>0</v>
      </c>
      <c r="U88" s="12">
        <f t="shared" si="10"/>
        <v>4.9000000000000004</v>
      </c>
      <c r="V88" s="12">
        <f t="shared" si="11"/>
        <v>470.40000000000003</v>
      </c>
    </row>
    <row r="89" spans="1:22" ht="16.5" customHeight="1" x14ac:dyDescent="0.25">
      <c r="A89" s="1">
        <v>88</v>
      </c>
      <c r="B89" s="122"/>
      <c r="C89" s="108" t="s">
        <v>95</v>
      </c>
      <c r="D89" s="111">
        <v>0.62152777777777779</v>
      </c>
      <c r="E89" s="122"/>
      <c r="F89" s="105">
        <v>2</v>
      </c>
      <c r="G89" s="103">
        <v>4.9000000000000004</v>
      </c>
      <c r="H89" s="99">
        <v>96</v>
      </c>
      <c r="I89" s="129"/>
      <c r="J89" s="1">
        <f t="shared" si="6"/>
        <v>1</v>
      </c>
      <c r="K89" s="8">
        <f t="shared" si="7"/>
        <v>0</v>
      </c>
      <c r="L89" s="8">
        <f t="shared" si="8"/>
        <v>0</v>
      </c>
      <c r="M89" s="7"/>
      <c r="N89" s="6">
        <f t="shared" si="9"/>
        <v>0</v>
      </c>
      <c r="U89" s="12">
        <f t="shared" si="10"/>
        <v>4.9000000000000004</v>
      </c>
      <c r="V89" s="12">
        <f t="shared" si="11"/>
        <v>470.40000000000003</v>
      </c>
    </row>
    <row r="90" spans="1:22" ht="16.5" customHeight="1" x14ac:dyDescent="0.25">
      <c r="A90" s="1">
        <v>89</v>
      </c>
      <c r="B90" s="122"/>
      <c r="C90" s="108" t="s">
        <v>93</v>
      </c>
      <c r="D90" s="111">
        <v>0.55208333333333337</v>
      </c>
      <c r="E90" s="122"/>
      <c r="F90" s="105">
        <v>9</v>
      </c>
      <c r="G90" s="103">
        <v>4.9000000000000004</v>
      </c>
      <c r="H90" s="99">
        <v>96</v>
      </c>
      <c r="I90" s="101"/>
      <c r="J90" s="1">
        <f t="shared" si="6"/>
        <v>1</v>
      </c>
      <c r="K90" s="8">
        <f t="shared" si="7"/>
        <v>0</v>
      </c>
      <c r="L90" s="8">
        <f t="shared" si="8"/>
        <v>0</v>
      </c>
      <c r="M90" s="7"/>
      <c r="N90" s="6">
        <f t="shared" si="9"/>
        <v>0</v>
      </c>
      <c r="U90" s="12">
        <f t="shared" si="10"/>
        <v>4.9000000000000004</v>
      </c>
      <c r="V90" s="12">
        <f t="shared" si="11"/>
        <v>470.40000000000003</v>
      </c>
    </row>
    <row r="91" spans="1:22" ht="16.5" customHeight="1" x14ac:dyDescent="0.25">
      <c r="A91" s="1">
        <v>90</v>
      </c>
      <c r="B91" s="122"/>
      <c r="C91" s="108" t="s">
        <v>95</v>
      </c>
      <c r="D91" s="111">
        <v>0.6875</v>
      </c>
      <c r="E91" s="123"/>
      <c r="F91" s="105">
        <v>9</v>
      </c>
      <c r="G91" s="103">
        <v>4.9000000000000004</v>
      </c>
      <c r="H91" s="99">
        <v>96</v>
      </c>
      <c r="I91" s="101"/>
      <c r="J91" s="1">
        <f t="shared" si="6"/>
        <v>1</v>
      </c>
      <c r="K91" s="8">
        <f t="shared" si="7"/>
        <v>0</v>
      </c>
      <c r="L91" s="8">
        <f t="shared" si="8"/>
        <v>0</v>
      </c>
      <c r="M91" s="7"/>
      <c r="N91" s="6">
        <f t="shared" si="9"/>
        <v>0</v>
      </c>
      <c r="U91" s="12">
        <f t="shared" si="10"/>
        <v>4.9000000000000004</v>
      </c>
      <c r="V91" s="12">
        <f t="shared" si="11"/>
        <v>470.40000000000003</v>
      </c>
    </row>
    <row r="92" spans="1:22" ht="16.5" customHeight="1" x14ac:dyDescent="0.25">
      <c r="A92" s="1">
        <v>91</v>
      </c>
      <c r="B92" s="122"/>
      <c r="C92" s="113" t="s">
        <v>93</v>
      </c>
      <c r="D92" s="111">
        <v>0.375</v>
      </c>
      <c r="E92" s="124" t="s">
        <v>165</v>
      </c>
      <c r="F92" s="105">
        <v>28</v>
      </c>
      <c r="G92" s="112">
        <v>5.0999999999999996</v>
      </c>
      <c r="H92" s="99">
        <v>96</v>
      </c>
      <c r="I92" s="107"/>
      <c r="J92" s="1">
        <f t="shared" si="6"/>
        <v>2</v>
      </c>
      <c r="K92" s="8">
        <f t="shared" si="7"/>
        <v>0</v>
      </c>
      <c r="L92" s="8">
        <f t="shared" si="8"/>
        <v>0</v>
      </c>
      <c r="M92" s="7"/>
      <c r="N92" s="6">
        <f t="shared" si="9"/>
        <v>0</v>
      </c>
      <c r="U92" s="12">
        <f t="shared" si="10"/>
        <v>10.199999999999999</v>
      </c>
      <c r="V92" s="12">
        <f t="shared" si="11"/>
        <v>979.19999999999993</v>
      </c>
    </row>
    <row r="93" spans="1:22" ht="16.5" customHeight="1" x14ac:dyDescent="0.25">
      <c r="A93" s="1">
        <v>92</v>
      </c>
      <c r="B93" s="122"/>
      <c r="C93" s="113" t="s">
        <v>95</v>
      </c>
      <c r="D93" s="111">
        <v>0.625</v>
      </c>
      <c r="E93" s="133"/>
      <c r="F93" s="105">
        <v>15</v>
      </c>
      <c r="G93" s="112">
        <v>5.0999999999999996</v>
      </c>
      <c r="H93" s="99">
        <v>96</v>
      </c>
      <c r="I93" s="107"/>
      <c r="J93" s="1">
        <f t="shared" si="6"/>
        <v>1</v>
      </c>
      <c r="K93" s="8">
        <f t="shared" si="7"/>
        <v>0</v>
      </c>
      <c r="L93" s="8">
        <f t="shared" si="8"/>
        <v>0</v>
      </c>
      <c r="M93" s="7"/>
      <c r="N93" s="6">
        <f t="shared" si="9"/>
        <v>0</v>
      </c>
      <c r="U93" s="12">
        <f t="shared" si="10"/>
        <v>5.0999999999999996</v>
      </c>
      <c r="V93" s="12">
        <f t="shared" si="11"/>
        <v>489.59999999999997</v>
      </c>
    </row>
    <row r="94" spans="1:22" ht="16.5" customHeight="1" x14ac:dyDescent="0.25">
      <c r="A94" s="1">
        <v>93</v>
      </c>
      <c r="B94" s="122"/>
      <c r="C94" s="113" t="s">
        <v>95</v>
      </c>
      <c r="D94" s="111">
        <v>0.5</v>
      </c>
      <c r="E94" s="133"/>
      <c r="F94" s="105">
        <v>13</v>
      </c>
      <c r="G94" s="112">
        <v>5.0999999999999996</v>
      </c>
      <c r="H94" s="99">
        <v>96</v>
      </c>
      <c r="I94" s="107"/>
      <c r="J94" s="1">
        <f t="shared" si="6"/>
        <v>1</v>
      </c>
      <c r="K94" s="8">
        <f t="shared" si="7"/>
        <v>0</v>
      </c>
      <c r="L94" s="8">
        <f t="shared" si="8"/>
        <v>0</v>
      </c>
      <c r="M94" s="7"/>
      <c r="N94" s="6">
        <f t="shared" si="9"/>
        <v>0</v>
      </c>
      <c r="U94" s="12">
        <f t="shared" si="10"/>
        <v>5.0999999999999996</v>
      </c>
      <c r="V94" s="12">
        <f t="shared" si="11"/>
        <v>489.59999999999997</v>
      </c>
    </row>
    <row r="95" spans="1:22" ht="16.5" customHeight="1" x14ac:dyDescent="0.25">
      <c r="A95" s="1">
        <v>94</v>
      </c>
      <c r="B95" s="122"/>
      <c r="C95" s="108" t="s">
        <v>93</v>
      </c>
      <c r="D95" s="111">
        <v>0.47569444444444442</v>
      </c>
      <c r="E95" s="133"/>
      <c r="F95" s="105">
        <v>6</v>
      </c>
      <c r="G95" s="103">
        <v>9.5</v>
      </c>
      <c r="H95" s="99">
        <v>96</v>
      </c>
      <c r="I95" s="128"/>
      <c r="J95" s="1">
        <f t="shared" si="6"/>
        <v>1</v>
      </c>
      <c r="K95" s="8">
        <f t="shared" si="7"/>
        <v>0</v>
      </c>
      <c r="L95" s="8">
        <f t="shared" si="8"/>
        <v>0</v>
      </c>
      <c r="M95" s="7"/>
      <c r="N95" s="6">
        <f t="shared" si="9"/>
        <v>0</v>
      </c>
      <c r="U95" s="12">
        <f t="shared" si="10"/>
        <v>9.5</v>
      </c>
      <c r="V95" s="12">
        <f t="shared" si="11"/>
        <v>912</v>
      </c>
    </row>
    <row r="96" spans="1:22" ht="16.5" customHeight="1" x14ac:dyDescent="0.25">
      <c r="A96" s="1">
        <v>95</v>
      </c>
      <c r="B96" s="122"/>
      <c r="C96" s="108" t="s">
        <v>95</v>
      </c>
      <c r="D96" s="111">
        <v>0.62152777777777779</v>
      </c>
      <c r="E96" s="133"/>
      <c r="F96" s="105">
        <v>6</v>
      </c>
      <c r="G96" s="103">
        <v>9.5</v>
      </c>
      <c r="H96" s="99">
        <v>96</v>
      </c>
      <c r="I96" s="129"/>
      <c r="J96" s="1">
        <f t="shared" si="6"/>
        <v>1</v>
      </c>
      <c r="K96" s="8">
        <f t="shared" si="7"/>
        <v>0</v>
      </c>
      <c r="L96" s="8">
        <f t="shared" si="8"/>
        <v>0</v>
      </c>
      <c r="M96" s="7"/>
      <c r="N96" s="6">
        <f t="shared" si="9"/>
        <v>0</v>
      </c>
      <c r="U96" s="12">
        <f t="shared" si="10"/>
        <v>9.5</v>
      </c>
      <c r="V96" s="12">
        <f t="shared" si="11"/>
        <v>912</v>
      </c>
    </row>
    <row r="97" spans="1:22" ht="16.5" customHeight="1" x14ac:dyDescent="0.25">
      <c r="A97" s="1">
        <v>96</v>
      </c>
      <c r="B97" s="122"/>
      <c r="C97" s="113" t="s">
        <v>93</v>
      </c>
      <c r="D97" s="111">
        <v>0.59027777777777779</v>
      </c>
      <c r="E97" s="133"/>
      <c r="F97" s="114">
        <v>33</v>
      </c>
      <c r="G97" s="112">
        <v>5.0999999999999996</v>
      </c>
      <c r="H97" s="99">
        <v>96</v>
      </c>
      <c r="I97" s="134"/>
      <c r="J97" s="1">
        <f t="shared" si="6"/>
        <v>2</v>
      </c>
      <c r="K97" s="8">
        <f t="shared" si="7"/>
        <v>0</v>
      </c>
      <c r="L97" s="8">
        <f t="shared" si="8"/>
        <v>0</v>
      </c>
      <c r="M97" s="7"/>
      <c r="N97" s="6">
        <f t="shared" si="9"/>
        <v>0</v>
      </c>
      <c r="U97" s="12">
        <f t="shared" si="10"/>
        <v>10.199999999999999</v>
      </c>
      <c r="V97" s="12">
        <f t="shared" si="11"/>
        <v>979.19999999999993</v>
      </c>
    </row>
    <row r="98" spans="1:22" ht="16.5" customHeight="1" x14ac:dyDescent="0.25">
      <c r="A98" s="1">
        <v>97</v>
      </c>
      <c r="B98" s="122"/>
      <c r="C98" s="113" t="s">
        <v>95</v>
      </c>
      <c r="D98" s="111">
        <v>0.73263888888888884</v>
      </c>
      <c r="E98" s="125"/>
      <c r="F98" s="114">
        <v>33</v>
      </c>
      <c r="G98" s="112">
        <v>5.0999999999999996</v>
      </c>
      <c r="H98" s="99">
        <v>96</v>
      </c>
      <c r="I98" s="135"/>
      <c r="J98" s="1">
        <f t="shared" si="6"/>
        <v>2</v>
      </c>
      <c r="K98" s="8">
        <f t="shared" si="7"/>
        <v>0</v>
      </c>
      <c r="L98" s="8">
        <f t="shared" si="8"/>
        <v>0</v>
      </c>
      <c r="M98" s="7"/>
      <c r="N98" s="6">
        <f t="shared" si="9"/>
        <v>0</v>
      </c>
      <c r="U98" s="12">
        <f t="shared" si="10"/>
        <v>10.199999999999999</v>
      </c>
      <c r="V98" s="12">
        <f t="shared" si="11"/>
        <v>979.19999999999993</v>
      </c>
    </row>
    <row r="99" spans="1:22" ht="16.5" customHeight="1" x14ac:dyDescent="0.25">
      <c r="A99" s="1">
        <v>98</v>
      </c>
      <c r="B99" s="122"/>
      <c r="C99" s="108" t="s">
        <v>93</v>
      </c>
      <c r="D99" s="111">
        <v>0.375</v>
      </c>
      <c r="E99" s="121" t="s">
        <v>142</v>
      </c>
      <c r="F99" s="105">
        <v>30</v>
      </c>
      <c r="G99" s="103">
        <v>9.5</v>
      </c>
      <c r="H99" s="99">
        <v>96</v>
      </c>
      <c r="I99" s="101"/>
      <c r="J99" s="1">
        <f t="shared" si="6"/>
        <v>2</v>
      </c>
      <c r="K99" s="8">
        <f t="shared" si="7"/>
        <v>0</v>
      </c>
      <c r="L99" s="8">
        <f t="shared" si="8"/>
        <v>0</v>
      </c>
      <c r="M99" s="7"/>
      <c r="N99" s="6">
        <f t="shared" si="9"/>
        <v>0</v>
      </c>
      <c r="U99" s="12">
        <f t="shared" si="10"/>
        <v>19</v>
      </c>
      <c r="V99" s="12">
        <f t="shared" si="11"/>
        <v>1824</v>
      </c>
    </row>
    <row r="100" spans="1:22" ht="16.5" customHeight="1" x14ac:dyDescent="0.25">
      <c r="A100" s="1">
        <v>99</v>
      </c>
      <c r="B100" s="122"/>
      <c r="C100" s="108" t="s">
        <v>95</v>
      </c>
      <c r="D100" s="111">
        <v>0.5</v>
      </c>
      <c r="E100" s="122"/>
      <c r="F100" s="105">
        <v>21</v>
      </c>
      <c r="G100" s="103">
        <v>9.5</v>
      </c>
      <c r="H100" s="99">
        <v>96</v>
      </c>
      <c r="I100" s="101"/>
      <c r="J100" s="1">
        <f t="shared" si="6"/>
        <v>2</v>
      </c>
      <c r="K100" s="8">
        <f t="shared" si="7"/>
        <v>0</v>
      </c>
      <c r="L100" s="8">
        <f t="shared" si="8"/>
        <v>0</v>
      </c>
      <c r="M100" s="7"/>
      <c r="N100" s="6">
        <f t="shared" si="9"/>
        <v>0</v>
      </c>
      <c r="U100" s="12">
        <f t="shared" si="10"/>
        <v>19</v>
      </c>
      <c r="V100" s="12">
        <f t="shared" si="11"/>
        <v>1824</v>
      </c>
    </row>
    <row r="101" spans="1:22" ht="16.5" customHeight="1" x14ac:dyDescent="0.25">
      <c r="A101" s="1">
        <v>100</v>
      </c>
      <c r="B101" s="122"/>
      <c r="C101" s="108" t="s">
        <v>95</v>
      </c>
      <c r="D101" s="111">
        <v>0.625</v>
      </c>
      <c r="E101" s="122"/>
      <c r="F101" s="105">
        <v>9</v>
      </c>
      <c r="G101" s="115">
        <v>9.5</v>
      </c>
      <c r="H101" s="99">
        <v>96</v>
      </c>
      <c r="I101" s="101"/>
      <c r="J101" s="1">
        <f t="shared" si="6"/>
        <v>1</v>
      </c>
      <c r="K101" s="8">
        <f t="shared" si="7"/>
        <v>0</v>
      </c>
      <c r="L101" s="8">
        <f t="shared" si="8"/>
        <v>0</v>
      </c>
      <c r="M101" s="7"/>
      <c r="N101" s="6">
        <f t="shared" si="9"/>
        <v>0</v>
      </c>
      <c r="U101" s="12">
        <f t="shared" si="10"/>
        <v>9.5</v>
      </c>
      <c r="V101" s="12">
        <f t="shared" si="11"/>
        <v>912</v>
      </c>
    </row>
    <row r="102" spans="1:22" ht="16.5" customHeight="1" x14ac:dyDescent="0.25">
      <c r="A102" s="1">
        <v>101</v>
      </c>
      <c r="B102" s="122"/>
      <c r="C102" s="108" t="s">
        <v>93</v>
      </c>
      <c r="D102" s="111">
        <v>0.47569444444444442</v>
      </c>
      <c r="E102" s="122"/>
      <c r="F102" s="105">
        <v>5</v>
      </c>
      <c r="G102" s="103">
        <v>9.5</v>
      </c>
      <c r="H102" s="99">
        <v>96</v>
      </c>
      <c r="I102" s="128"/>
      <c r="J102" s="1">
        <f t="shared" si="6"/>
        <v>1</v>
      </c>
      <c r="K102" s="8">
        <f t="shared" si="7"/>
        <v>0</v>
      </c>
      <c r="L102" s="8">
        <f t="shared" si="8"/>
        <v>0</v>
      </c>
      <c r="M102" s="7"/>
      <c r="N102" s="6">
        <f t="shared" si="9"/>
        <v>0</v>
      </c>
      <c r="U102" s="12">
        <f t="shared" si="10"/>
        <v>9.5</v>
      </c>
      <c r="V102" s="12">
        <f t="shared" si="11"/>
        <v>912</v>
      </c>
    </row>
    <row r="103" spans="1:22" ht="16.5" customHeight="1" x14ac:dyDescent="0.25">
      <c r="A103" s="1">
        <v>102</v>
      </c>
      <c r="B103" s="122"/>
      <c r="C103" s="108" t="s">
        <v>95</v>
      </c>
      <c r="D103" s="111">
        <v>0.62152777777777779</v>
      </c>
      <c r="E103" s="122"/>
      <c r="F103" s="105">
        <v>5</v>
      </c>
      <c r="G103" s="103">
        <v>9.5</v>
      </c>
      <c r="H103" s="99">
        <v>96</v>
      </c>
      <c r="I103" s="129"/>
      <c r="J103" s="1">
        <f t="shared" si="6"/>
        <v>1</v>
      </c>
      <c r="K103" s="8">
        <f t="shared" si="7"/>
        <v>0</v>
      </c>
      <c r="L103" s="8">
        <f t="shared" si="8"/>
        <v>0</v>
      </c>
      <c r="M103" s="7"/>
      <c r="N103" s="6">
        <f t="shared" si="9"/>
        <v>0</v>
      </c>
      <c r="U103" s="12">
        <f t="shared" si="10"/>
        <v>9.5</v>
      </c>
      <c r="V103" s="12">
        <f t="shared" si="11"/>
        <v>912</v>
      </c>
    </row>
    <row r="104" spans="1:22" ht="16.5" customHeight="1" x14ac:dyDescent="0.25">
      <c r="A104" s="1">
        <v>103</v>
      </c>
      <c r="B104" s="122"/>
      <c r="C104" s="108" t="s">
        <v>93</v>
      </c>
      <c r="D104" s="111">
        <v>0.59027777777777779</v>
      </c>
      <c r="E104" s="122"/>
      <c r="F104" s="105">
        <v>45</v>
      </c>
      <c r="G104" s="103">
        <v>9.5</v>
      </c>
      <c r="H104" s="99">
        <v>96</v>
      </c>
      <c r="I104" s="128"/>
      <c r="J104" s="1">
        <f t="shared" si="6"/>
        <v>3</v>
      </c>
      <c r="K104" s="8">
        <f t="shared" si="7"/>
        <v>0</v>
      </c>
      <c r="L104" s="8">
        <f t="shared" si="8"/>
        <v>0</v>
      </c>
      <c r="M104" s="7"/>
      <c r="N104" s="6">
        <f t="shared" si="9"/>
        <v>0</v>
      </c>
      <c r="U104" s="12">
        <f t="shared" si="10"/>
        <v>28.5</v>
      </c>
      <c r="V104" s="12">
        <f t="shared" si="11"/>
        <v>2736</v>
      </c>
    </row>
    <row r="105" spans="1:22" ht="16.5" customHeight="1" x14ac:dyDescent="0.25">
      <c r="A105" s="1">
        <v>104</v>
      </c>
      <c r="B105" s="122"/>
      <c r="C105" s="108" t="s">
        <v>95</v>
      </c>
      <c r="D105" s="111">
        <v>0.73263888888888884</v>
      </c>
      <c r="E105" s="123"/>
      <c r="F105" s="105">
        <v>45</v>
      </c>
      <c r="G105" s="115">
        <v>9.5</v>
      </c>
      <c r="H105" s="99">
        <v>96</v>
      </c>
      <c r="I105" s="129"/>
      <c r="J105" s="1">
        <f t="shared" si="6"/>
        <v>3</v>
      </c>
      <c r="K105" s="8">
        <f t="shared" si="7"/>
        <v>0</v>
      </c>
      <c r="L105" s="8">
        <f t="shared" si="8"/>
        <v>0</v>
      </c>
      <c r="M105" s="7"/>
      <c r="N105" s="6">
        <f t="shared" si="9"/>
        <v>0</v>
      </c>
      <c r="U105" s="12">
        <f t="shared" si="10"/>
        <v>28.5</v>
      </c>
      <c r="V105" s="12">
        <f t="shared" si="11"/>
        <v>2736</v>
      </c>
    </row>
    <row r="106" spans="1:22" ht="16.5" customHeight="1" x14ac:dyDescent="0.25">
      <c r="A106" s="1">
        <v>105</v>
      </c>
      <c r="B106" s="122"/>
      <c r="C106" s="108" t="s">
        <v>93</v>
      </c>
      <c r="D106" s="111">
        <v>0.375</v>
      </c>
      <c r="E106" s="121" t="s">
        <v>143</v>
      </c>
      <c r="F106" s="105">
        <v>25</v>
      </c>
      <c r="G106" s="103">
        <v>17</v>
      </c>
      <c r="H106" s="99">
        <v>96</v>
      </c>
      <c r="I106" s="101"/>
      <c r="J106" s="1">
        <f t="shared" si="6"/>
        <v>2</v>
      </c>
      <c r="K106" s="8">
        <f t="shared" si="7"/>
        <v>0</v>
      </c>
      <c r="L106" s="8">
        <f t="shared" si="8"/>
        <v>0</v>
      </c>
      <c r="M106" s="7"/>
      <c r="N106" s="6">
        <f t="shared" si="9"/>
        <v>0</v>
      </c>
      <c r="U106" s="12">
        <f t="shared" si="10"/>
        <v>34</v>
      </c>
      <c r="V106" s="12">
        <f t="shared" si="11"/>
        <v>3264</v>
      </c>
    </row>
    <row r="107" spans="1:22" ht="16.5" customHeight="1" x14ac:dyDescent="0.25">
      <c r="A107" s="1">
        <v>106</v>
      </c>
      <c r="B107" s="122"/>
      <c r="C107" s="108" t="s">
        <v>95</v>
      </c>
      <c r="D107" s="111">
        <v>0.625</v>
      </c>
      <c r="E107" s="122"/>
      <c r="F107" s="105">
        <v>21</v>
      </c>
      <c r="G107" s="103">
        <v>17</v>
      </c>
      <c r="H107" s="99">
        <v>96</v>
      </c>
      <c r="I107" s="101"/>
      <c r="J107" s="1">
        <f t="shared" si="6"/>
        <v>2</v>
      </c>
      <c r="K107" s="8">
        <f t="shared" si="7"/>
        <v>0</v>
      </c>
      <c r="L107" s="8">
        <f t="shared" si="8"/>
        <v>0</v>
      </c>
      <c r="M107" s="7"/>
      <c r="N107" s="6">
        <f t="shared" si="9"/>
        <v>0</v>
      </c>
      <c r="U107" s="12">
        <f t="shared" si="10"/>
        <v>34</v>
      </c>
      <c r="V107" s="12">
        <f t="shared" si="11"/>
        <v>3264</v>
      </c>
    </row>
    <row r="108" spans="1:22" ht="16.5" customHeight="1" x14ac:dyDescent="0.25">
      <c r="A108" s="1">
        <v>107</v>
      </c>
      <c r="B108" s="122"/>
      <c r="C108" s="108" t="s">
        <v>95</v>
      </c>
      <c r="D108" s="111">
        <v>0.5</v>
      </c>
      <c r="E108" s="123"/>
      <c r="F108" s="105">
        <v>4</v>
      </c>
      <c r="G108" s="103">
        <v>17</v>
      </c>
      <c r="H108" s="99">
        <v>96</v>
      </c>
      <c r="I108" s="101"/>
      <c r="J108" s="1">
        <f t="shared" si="6"/>
        <v>1</v>
      </c>
      <c r="K108" s="8">
        <f t="shared" si="7"/>
        <v>0</v>
      </c>
      <c r="L108" s="8">
        <f t="shared" si="8"/>
        <v>0</v>
      </c>
      <c r="M108" s="7"/>
      <c r="N108" s="6">
        <f t="shared" si="9"/>
        <v>0</v>
      </c>
      <c r="U108" s="12">
        <f t="shared" si="10"/>
        <v>17</v>
      </c>
      <c r="V108" s="12">
        <f t="shared" si="11"/>
        <v>1632</v>
      </c>
    </row>
    <row r="109" spans="1:22" ht="16.5" customHeight="1" x14ac:dyDescent="0.25">
      <c r="A109" s="1">
        <v>108</v>
      </c>
      <c r="B109" s="122"/>
      <c r="C109" s="108" t="s">
        <v>93</v>
      </c>
      <c r="D109" s="111">
        <v>0.375</v>
      </c>
      <c r="E109" s="121" t="s">
        <v>144</v>
      </c>
      <c r="F109" s="105">
        <v>7</v>
      </c>
      <c r="G109" s="103">
        <v>15</v>
      </c>
      <c r="H109" s="99">
        <v>96</v>
      </c>
      <c r="I109" s="101"/>
      <c r="J109" s="1">
        <f t="shared" si="6"/>
        <v>1</v>
      </c>
      <c r="K109" s="8">
        <f t="shared" si="7"/>
        <v>0</v>
      </c>
      <c r="L109" s="8">
        <f t="shared" si="8"/>
        <v>0</v>
      </c>
      <c r="M109" s="7"/>
      <c r="N109" s="6">
        <f t="shared" si="9"/>
        <v>0</v>
      </c>
      <c r="U109" s="12">
        <f t="shared" si="10"/>
        <v>15</v>
      </c>
      <c r="V109" s="12">
        <f t="shared" si="11"/>
        <v>1440</v>
      </c>
    </row>
    <row r="110" spans="1:22" ht="16.5" customHeight="1" x14ac:dyDescent="0.25">
      <c r="A110" s="1">
        <v>109</v>
      </c>
      <c r="B110" s="122"/>
      <c r="C110" s="108" t="s">
        <v>95</v>
      </c>
      <c r="D110" s="111">
        <v>0.625</v>
      </c>
      <c r="E110" s="122"/>
      <c r="F110" s="105">
        <v>5</v>
      </c>
      <c r="G110" s="103">
        <v>15</v>
      </c>
      <c r="H110" s="99">
        <v>96</v>
      </c>
      <c r="I110" s="101"/>
      <c r="J110" s="1">
        <f t="shared" si="6"/>
        <v>1</v>
      </c>
      <c r="K110" s="8">
        <f t="shared" si="7"/>
        <v>0</v>
      </c>
      <c r="L110" s="8">
        <f t="shared" si="8"/>
        <v>0</v>
      </c>
      <c r="M110" s="7"/>
      <c r="N110" s="6">
        <f t="shared" si="9"/>
        <v>0</v>
      </c>
      <c r="U110" s="12">
        <f t="shared" si="10"/>
        <v>15</v>
      </c>
      <c r="V110" s="12">
        <f t="shared" si="11"/>
        <v>1440</v>
      </c>
    </row>
    <row r="111" spans="1:22" ht="16.5" customHeight="1" x14ac:dyDescent="0.25">
      <c r="A111" s="1">
        <v>110</v>
      </c>
      <c r="B111" s="122"/>
      <c r="C111" s="108" t="s">
        <v>95</v>
      </c>
      <c r="D111" s="111">
        <v>0.5</v>
      </c>
      <c r="E111" s="122"/>
      <c r="F111" s="105">
        <v>2</v>
      </c>
      <c r="G111" s="103">
        <v>15</v>
      </c>
      <c r="H111" s="99">
        <v>96</v>
      </c>
      <c r="I111" s="101"/>
      <c r="J111" s="1">
        <f t="shared" si="6"/>
        <v>1</v>
      </c>
      <c r="K111" s="8">
        <f t="shared" si="7"/>
        <v>0</v>
      </c>
      <c r="L111" s="8">
        <f t="shared" si="8"/>
        <v>0</v>
      </c>
      <c r="M111" s="7"/>
      <c r="N111" s="6">
        <f t="shared" si="9"/>
        <v>0</v>
      </c>
      <c r="U111" s="12">
        <f t="shared" si="10"/>
        <v>15</v>
      </c>
      <c r="V111" s="12">
        <f t="shared" si="11"/>
        <v>1440</v>
      </c>
    </row>
    <row r="112" spans="1:22" ht="16.5" customHeight="1" x14ac:dyDescent="0.25">
      <c r="A112" s="1">
        <v>111</v>
      </c>
      <c r="B112" s="122"/>
      <c r="C112" s="108" t="s">
        <v>93</v>
      </c>
      <c r="D112" s="111">
        <v>0.47569444444444442</v>
      </c>
      <c r="E112" s="122"/>
      <c r="F112" s="105">
        <v>5</v>
      </c>
      <c r="G112" s="103">
        <v>15</v>
      </c>
      <c r="H112" s="99">
        <v>96</v>
      </c>
      <c r="I112" s="128"/>
      <c r="J112" s="1">
        <f t="shared" si="6"/>
        <v>1</v>
      </c>
      <c r="K112" s="8">
        <f t="shared" si="7"/>
        <v>0</v>
      </c>
      <c r="L112" s="8">
        <f t="shared" si="8"/>
        <v>0</v>
      </c>
      <c r="M112" s="7"/>
      <c r="N112" s="6">
        <f t="shared" si="9"/>
        <v>0</v>
      </c>
      <c r="U112" s="12">
        <f t="shared" si="10"/>
        <v>15</v>
      </c>
      <c r="V112" s="12">
        <f t="shared" si="11"/>
        <v>1440</v>
      </c>
    </row>
    <row r="113" spans="1:22" ht="16.5" customHeight="1" x14ac:dyDescent="0.25">
      <c r="A113" s="1">
        <v>112</v>
      </c>
      <c r="B113" s="122"/>
      <c r="C113" s="108" t="s">
        <v>95</v>
      </c>
      <c r="D113" s="111">
        <v>0.62152777777777779</v>
      </c>
      <c r="E113" s="122"/>
      <c r="F113" s="105">
        <v>5</v>
      </c>
      <c r="G113" s="103">
        <v>15</v>
      </c>
      <c r="H113" s="99">
        <v>96</v>
      </c>
      <c r="I113" s="129"/>
      <c r="J113" s="1">
        <f t="shared" si="6"/>
        <v>1</v>
      </c>
      <c r="K113" s="8">
        <f t="shared" si="7"/>
        <v>0</v>
      </c>
      <c r="L113" s="8">
        <f t="shared" si="8"/>
        <v>0</v>
      </c>
      <c r="M113" s="7"/>
      <c r="N113" s="6">
        <f t="shared" si="9"/>
        <v>0</v>
      </c>
      <c r="U113" s="12">
        <f t="shared" si="10"/>
        <v>15</v>
      </c>
      <c r="V113" s="12">
        <f t="shared" si="11"/>
        <v>1440</v>
      </c>
    </row>
    <row r="114" spans="1:22" ht="16.5" customHeight="1" x14ac:dyDescent="0.25">
      <c r="A114" s="1">
        <v>113</v>
      </c>
      <c r="B114" s="122"/>
      <c r="C114" s="108" t="s">
        <v>93</v>
      </c>
      <c r="D114" s="111">
        <v>0.55208333333333337</v>
      </c>
      <c r="E114" s="122"/>
      <c r="F114" s="105">
        <v>6</v>
      </c>
      <c r="G114" s="103">
        <v>15</v>
      </c>
      <c r="H114" s="99">
        <v>96</v>
      </c>
      <c r="I114" s="101"/>
      <c r="J114" s="1">
        <f t="shared" si="6"/>
        <v>1</v>
      </c>
      <c r="K114" s="8">
        <f t="shared" si="7"/>
        <v>0</v>
      </c>
      <c r="L114" s="8">
        <f t="shared" si="8"/>
        <v>0</v>
      </c>
      <c r="M114" s="7"/>
      <c r="N114" s="6">
        <f t="shared" si="9"/>
        <v>0</v>
      </c>
      <c r="U114" s="12">
        <f t="shared" si="10"/>
        <v>15</v>
      </c>
      <c r="V114" s="12">
        <f t="shared" si="11"/>
        <v>1440</v>
      </c>
    </row>
    <row r="115" spans="1:22" ht="16.5" customHeight="1" x14ac:dyDescent="0.25">
      <c r="A115" s="1">
        <v>114</v>
      </c>
      <c r="B115" s="122"/>
      <c r="C115" s="108" t="s">
        <v>95</v>
      </c>
      <c r="D115" s="111">
        <v>0.75</v>
      </c>
      <c r="E115" s="123"/>
      <c r="F115" s="105">
        <v>6</v>
      </c>
      <c r="G115" s="103">
        <v>15</v>
      </c>
      <c r="H115" s="99">
        <v>96</v>
      </c>
      <c r="I115" s="101"/>
      <c r="J115" s="1">
        <f t="shared" si="6"/>
        <v>1</v>
      </c>
      <c r="K115" s="8">
        <f t="shared" si="7"/>
        <v>0</v>
      </c>
      <c r="L115" s="8">
        <f t="shared" si="8"/>
        <v>0</v>
      </c>
      <c r="M115" s="7"/>
      <c r="N115" s="6">
        <f t="shared" si="9"/>
        <v>0</v>
      </c>
      <c r="U115" s="12">
        <f t="shared" si="10"/>
        <v>15</v>
      </c>
      <c r="V115" s="12">
        <f t="shared" si="11"/>
        <v>1440</v>
      </c>
    </row>
    <row r="116" spans="1:22" ht="16.5" customHeight="1" x14ac:dyDescent="0.25">
      <c r="A116" s="1">
        <v>115</v>
      </c>
      <c r="B116" s="122"/>
      <c r="C116" s="108" t="s">
        <v>93</v>
      </c>
      <c r="D116" s="111">
        <v>0.47569444444444442</v>
      </c>
      <c r="E116" s="121" t="s">
        <v>166</v>
      </c>
      <c r="F116" s="105">
        <v>4</v>
      </c>
      <c r="G116" s="103">
        <v>25</v>
      </c>
      <c r="H116" s="99">
        <v>96</v>
      </c>
      <c r="I116" s="128"/>
      <c r="J116" s="1">
        <f t="shared" si="6"/>
        <v>1</v>
      </c>
      <c r="K116" s="8">
        <f t="shared" si="7"/>
        <v>0</v>
      </c>
      <c r="L116" s="8">
        <f t="shared" si="8"/>
        <v>0</v>
      </c>
      <c r="M116" s="7"/>
      <c r="N116" s="6">
        <f t="shared" si="9"/>
        <v>0</v>
      </c>
      <c r="U116" s="12">
        <f t="shared" si="10"/>
        <v>25</v>
      </c>
      <c r="V116" s="12">
        <f t="shared" si="11"/>
        <v>2400</v>
      </c>
    </row>
    <row r="117" spans="1:22" ht="16.5" customHeight="1" x14ac:dyDescent="0.25">
      <c r="A117" s="1">
        <v>116</v>
      </c>
      <c r="B117" s="122"/>
      <c r="C117" s="108" t="s">
        <v>95</v>
      </c>
      <c r="D117" s="111">
        <v>0.62152777777777779</v>
      </c>
      <c r="E117" s="122"/>
      <c r="F117" s="105">
        <v>4</v>
      </c>
      <c r="G117" s="103">
        <v>25</v>
      </c>
      <c r="H117" s="99">
        <v>96</v>
      </c>
      <c r="I117" s="129"/>
      <c r="J117" s="1">
        <f t="shared" si="6"/>
        <v>1</v>
      </c>
      <c r="K117" s="8">
        <f t="shared" si="7"/>
        <v>0</v>
      </c>
      <c r="L117" s="8">
        <f t="shared" si="8"/>
        <v>0</v>
      </c>
      <c r="M117" s="7"/>
      <c r="N117" s="6">
        <f t="shared" si="9"/>
        <v>0</v>
      </c>
      <c r="U117" s="12">
        <f t="shared" si="10"/>
        <v>25</v>
      </c>
      <c r="V117" s="12">
        <f t="shared" si="11"/>
        <v>2400</v>
      </c>
    </row>
    <row r="118" spans="1:22" ht="16.5" customHeight="1" x14ac:dyDescent="0.25">
      <c r="A118" s="1">
        <v>117</v>
      </c>
      <c r="B118" s="122"/>
      <c r="C118" s="108" t="s">
        <v>93</v>
      </c>
      <c r="D118" s="111">
        <v>0.375</v>
      </c>
      <c r="E118" s="122"/>
      <c r="F118" s="105">
        <v>21</v>
      </c>
      <c r="G118" s="103">
        <v>25</v>
      </c>
      <c r="H118" s="99">
        <v>96</v>
      </c>
      <c r="I118" s="106"/>
      <c r="J118" s="1">
        <f t="shared" si="6"/>
        <v>2</v>
      </c>
      <c r="K118" s="8">
        <f t="shared" si="7"/>
        <v>0</v>
      </c>
      <c r="L118" s="8">
        <f t="shared" si="8"/>
        <v>0</v>
      </c>
      <c r="M118" s="7"/>
      <c r="N118" s="6">
        <f t="shared" si="9"/>
        <v>0</v>
      </c>
      <c r="U118" s="12">
        <f t="shared" si="10"/>
        <v>50</v>
      </c>
      <c r="V118" s="12">
        <f t="shared" si="11"/>
        <v>4800</v>
      </c>
    </row>
    <row r="119" spans="1:22" ht="16.5" customHeight="1" x14ac:dyDescent="0.25">
      <c r="A119" s="1">
        <v>118</v>
      </c>
      <c r="B119" s="122"/>
      <c r="C119" s="108" t="s">
        <v>95</v>
      </c>
      <c r="D119" s="111">
        <v>0.625</v>
      </c>
      <c r="E119" s="123"/>
      <c r="F119" s="105">
        <v>21</v>
      </c>
      <c r="G119" s="103">
        <v>25</v>
      </c>
      <c r="H119" s="99">
        <v>96</v>
      </c>
      <c r="I119" s="106"/>
      <c r="J119" s="1">
        <f t="shared" si="6"/>
        <v>2</v>
      </c>
      <c r="K119" s="8">
        <f t="shared" si="7"/>
        <v>0</v>
      </c>
      <c r="L119" s="8">
        <f t="shared" si="8"/>
        <v>0</v>
      </c>
      <c r="M119" s="7"/>
      <c r="N119" s="6">
        <f t="shared" si="9"/>
        <v>0</v>
      </c>
      <c r="U119" s="12">
        <f t="shared" si="10"/>
        <v>50</v>
      </c>
      <c r="V119" s="12">
        <f t="shared" si="11"/>
        <v>4800</v>
      </c>
    </row>
    <row r="120" spans="1:22" ht="16.5" customHeight="1" x14ac:dyDescent="0.25">
      <c r="A120" s="1">
        <v>119</v>
      </c>
      <c r="B120" s="122"/>
      <c r="C120" s="108" t="s">
        <v>93</v>
      </c>
      <c r="D120" s="111">
        <v>0.47569444444444442</v>
      </c>
      <c r="E120" s="121" t="s">
        <v>145</v>
      </c>
      <c r="F120" s="105">
        <v>4</v>
      </c>
      <c r="G120" s="103">
        <v>35</v>
      </c>
      <c r="H120" s="99">
        <v>96</v>
      </c>
      <c r="I120" s="128"/>
      <c r="J120" s="1">
        <f t="shared" si="6"/>
        <v>1</v>
      </c>
      <c r="K120" s="8">
        <f t="shared" si="7"/>
        <v>0</v>
      </c>
      <c r="L120" s="8">
        <f t="shared" si="8"/>
        <v>0</v>
      </c>
      <c r="M120" s="7"/>
      <c r="N120" s="6">
        <f t="shared" si="9"/>
        <v>0</v>
      </c>
      <c r="U120" s="12">
        <f t="shared" si="10"/>
        <v>35</v>
      </c>
      <c r="V120" s="12">
        <f t="shared" si="11"/>
        <v>3360</v>
      </c>
    </row>
    <row r="121" spans="1:22" ht="16.5" customHeight="1" x14ac:dyDescent="0.25">
      <c r="A121" s="1">
        <v>120</v>
      </c>
      <c r="B121" s="122"/>
      <c r="C121" s="108" t="s">
        <v>95</v>
      </c>
      <c r="D121" s="111">
        <v>0.62152777777777779</v>
      </c>
      <c r="E121" s="122"/>
      <c r="F121" s="105">
        <v>4</v>
      </c>
      <c r="G121" s="103">
        <v>35</v>
      </c>
      <c r="H121" s="99">
        <v>96</v>
      </c>
      <c r="I121" s="129"/>
      <c r="J121" s="1">
        <f t="shared" si="6"/>
        <v>1</v>
      </c>
      <c r="K121" s="8">
        <f t="shared" si="7"/>
        <v>0</v>
      </c>
      <c r="L121" s="8">
        <f t="shared" si="8"/>
        <v>0</v>
      </c>
      <c r="M121" s="7"/>
      <c r="N121" s="6">
        <f t="shared" si="9"/>
        <v>0</v>
      </c>
      <c r="U121" s="12">
        <f t="shared" si="10"/>
        <v>35</v>
      </c>
      <c r="V121" s="12">
        <f t="shared" si="11"/>
        <v>3360</v>
      </c>
    </row>
    <row r="122" spans="1:22" ht="16.5" customHeight="1" x14ac:dyDescent="0.25">
      <c r="A122" s="1">
        <v>121</v>
      </c>
      <c r="B122" s="122"/>
      <c r="C122" s="108" t="s">
        <v>93</v>
      </c>
      <c r="D122" s="111">
        <v>0.55208333333333337</v>
      </c>
      <c r="E122" s="122"/>
      <c r="F122" s="105">
        <v>11</v>
      </c>
      <c r="G122" s="103">
        <v>35</v>
      </c>
      <c r="H122" s="99">
        <v>96</v>
      </c>
      <c r="I122" s="101"/>
      <c r="J122" s="1">
        <f t="shared" si="6"/>
        <v>1</v>
      </c>
      <c r="K122" s="8">
        <f t="shared" si="7"/>
        <v>0</v>
      </c>
      <c r="L122" s="8">
        <f t="shared" si="8"/>
        <v>0</v>
      </c>
      <c r="M122" s="7"/>
      <c r="N122" s="6">
        <f t="shared" si="9"/>
        <v>0</v>
      </c>
      <c r="U122" s="12">
        <f t="shared" si="10"/>
        <v>35</v>
      </c>
      <c r="V122" s="12">
        <f t="shared" si="11"/>
        <v>3360</v>
      </c>
    </row>
    <row r="123" spans="1:22" ht="16.5" customHeight="1" x14ac:dyDescent="0.25">
      <c r="A123" s="1">
        <v>122</v>
      </c>
      <c r="B123" s="122"/>
      <c r="C123" s="108" t="s">
        <v>95</v>
      </c>
      <c r="D123" s="111">
        <v>0.75</v>
      </c>
      <c r="E123" s="123"/>
      <c r="F123" s="105">
        <v>11</v>
      </c>
      <c r="G123" s="103">
        <v>35</v>
      </c>
      <c r="H123" s="99">
        <v>96</v>
      </c>
      <c r="I123" s="101"/>
      <c r="J123" s="1">
        <f t="shared" si="6"/>
        <v>1</v>
      </c>
      <c r="K123" s="8">
        <f t="shared" si="7"/>
        <v>0</v>
      </c>
      <c r="L123" s="8">
        <f t="shared" si="8"/>
        <v>0</v>
      </c>
      <c r="M123" s="7"/>
      <c r="N123" s="6">
        <f t="shared" si="9"/>
        <v>0</v>
      </c>
      <c r="U123" s="12">
        <f t="shared" si="10"/>
        <v>35</v>
      </c>
      <c r="V123" s="12">
        <f t="shared" si="11"/>
        <v>3360</v>
      </c>
    </row>
    <row r="124" spans="1:22" ht="16.5" customHeight="1" x14ac:dyDescent="0.25">
      <c r="A124" s="1">
        <v>123</v>
      </c>
      <c r="B124" s="122"/>
      <c r="C124" s="108" t="s">
        <v>93</v>
      </c>
      <c r="D124" s="111">
        <v>0.375</v>
      </c>
      <c r="E124" s="121" t="s">
        <v>146</v>
      </c>
      <c r="F124" s="105">
        <v>7</v>
      </c>
      <c r="G124" s="103">
        <v>35</v>
      </c>
      <c r="H124" s="99">
        <v>96</v>
      </c>
      <c r="I124" s="128"/>
      <c r="J124" s="1">
        <f t="shared" si="6"/>
        <v>1</v>
      </c>
      <c r="K124" s="8">
        <f t="shared" si="7"/>
        <v>0</v>
      </c>
      <c r="L124" s="8">
        <f t="shared" si="8"/>
        <v>0</v>
      </c>
      <c r="M124" s="7"/>
      <c r="N124" s="6">
        <f t="shared" si="9"/>
        <v>0</v>
      </c>
      <c r="U124" s="12">
        <f t="shared" si="10"/>
        <v>35</v>
      </c>
      <c r="V124" s="12">
        <f t="shared" si="11"/>
        <v>3360</v>
      </c>
    </row>
    <row r="125" spans="1:22" ht="16.5" customHeight="1" x14ac:dyDescent="0.25">
      <c r="A125" s="1">
        <v>124</v>
      </c>
      <c r="B125" s="122"/>
      <c r="C125" s="108" t="s">
        <v>95</v>
      </c>
      <c r="D125" s="111">
        <v>0.625</v>
      </c>
      <c r="E125" s="123"/>
      <c r="F125" s="105">
        <v>7</v>
      </c>
      <c r="G125" s="103">
        <v>35</v>
      </c>
      <c r="H125" s="99">
        <v>96</v>
      </c>
      <c r="I125" s="129"/>
      <c r="J125" s="1">
        <f t="shared" si="6"/>
        <v>1</v>
      </c>
      <c r="K125" s="8">
        <f t="shared" si="7"/>
        <v>0</v>
      </c>
      <c r="L125" s="8">
        <f t="shared" si="8"/>
        <v>0</v>
      </c>
      <c r="M125" s="7"/>
      <c r="N125" s="6">
        <f t="shared" si="9"/>
        <v>0</v>
      </c>
      <c r="U125" s="12">
        <f t="shared" si="10"/>
        <v>35</v>
      </c>
      <c r="V125" s="12">
        <f t="shared" si="11"/>
        <v>3360</v>
      </c>
    </row>
    <row r="126" spans="1:22" ht="16.5" customHeight="1" x14ac:dyDescent="0.25">
      <c r="A126" s="1">
        <v>125</v>
      </c>
      <c r="B126" s="122"/>
      <c r="C126" s="108" t="s">
        <v>93</v>
      </c>
      <c r="D126" s="111">
        <v>0.55208333333333337</v>
      </c>
      <c r="E126" s="121" t="s">
        <v>147</v>
      </c>
      <c r="F126" s="105">
        <v>25</v>
      </c>
      <c r="G126" s="103">
        <v>21</v>
      </c>
      <c r="H126" s="99">
        <v>96</v>
      </c>
      <c r="I126" s="130"/>
      <c r="J126" s="1">
        <f t="shared" si="6"/>
        <v>2</v>
      </c>
      <c r="K126" s="8">
        <f t="shared" si="7"/>
        <v>0</v>
      </c>
      <c r="L126" s="8">
        <f t="shared" si="8"/>
        <v>0</v>
      </c>
      <c r="M126" s="7"/>
      <c r="N126" s="6">
        <f t="shared" si="9"/>
        <v>0</v>
      </c>
      <c r="U126" s="12">
        <f t="shared" si="10"/>
        <v>42</v>
      </c>
      <c r="V126" s="12">
        <f t="shared" si="11"/>
        <v>4032</v>
      </c>
    </row>
    <row r="127" spans="1:22" ht="16.5" customHeight="1" x14ac:dyDescent="0.25">
      <c r="A127" s="1">
        <v>126</v>
      </c>
      <c r="B127" s="122"/>
      <c r="C127" s="108" t="s">
        <v>95</v>
      </c>
      <c r="D127" s="111">
        <v>0.47916666666666669</v>
      </c>
      <c r="E127" s="122"/>
      <c r="F127" s="105">
        <v>2</v>
      </c>
      <c r="G127" s="103">
        <v>21</v>
      </c>
      <c r="H127" s="99">
        <v>96</v>
      </c>
      <c r="I127" s="131"/>
      <c r="J127" s="1">
        <f t="shared" si="6"/>
        <v>1</v>
      </c>
      <c r="K127" s="8">
        <f t="shared" si="7"/>
        <v>0</v>
      </c>
      <c r="L127" s="8">
        <f t="shared" si="8"/>
        <v>0</v>
      </c>
      <c r="M127" s="7"/>
      <c r="N127" s="6">
        <f t="shared" si="9"/>
        <v>0</v>
      </c>
      <c r="U127" s="12">
        <f t="shared" si="10"/>
        <v>21</v>
      </c>
      <c r="V127" s="12">
        <f t="shared" si="11"/>
        <v>2016</v>
      </c>
    </row>
    <row r="128" spans="1:22" ht="16.5" customHeight="1" x14ac:dyDescent="0.25">
      <c r="A128" s="1">
        <v>127</v>
      </c>
      <c r="B128" s="122"/>
      <c r="C128" s="108" t="s">
        <v>95</v>
      </c>
      <c r="D128" s="111">
        <v>0.75</v>
      </c>
      <c r="E128" s="123"/>
      <c r="F128" s="105">
        <v>23</v>
      </c>
      <c r="G128" s="103">
        <v>21</v>
      </c>
      <c r="H128" s="99">
        <v>96</v>
      </c>
      <c r="I128" s="132"/>
      <c r="J128" s="1">
        <f t="shared" si="6"/>
        <v>2</v>
      </c>
      <c r="K128" s="8">
        <f t="shared" si="7"/>
        <v>0</v>
      </c>
      <c r="L128" s="8">
        <f t="shared" si="8"/>
        <v>0</v>
      </c>
      <c r="M128" s="7"/>
      <c r="N128" s="6">
        <f t="shared" si="9"/>
        <v>0</v>
      </c>
      <c r="U128" s="12">
        <f t="shared" si="10"/>
        <v>42</v>
      </c>
      <c r="V128" s="12">
        <f t="shared" si="11"/>
        <v>4032</v>
      </c>
    </row>
    <row r="129" spans="1:22" ht="16.5" customHeight="1" x14ac:dyDescent="0.25">
      <c r="A129" s="1">
        <v>128</v>
      </c>
      <c r="B129" s="122"/>
      <c r="C129" s="108" t="s">
        <v>93</v>
      </c>
      <c r="D129" s="111">
        <v>0.375</v>
      </c>
      <c r="E129" s="121" t="s">
        <v>148</v>
      </c>
      <c r="F129" s="105">
        <v>16</v>
      </c>
      <c r="G129" s="103">
        <v>31</v>
      </c>
      <c r="H129" s="99">
        <v>96</v>
      </c>
      <c r="I129" s="130"/>
      <c r="J129" s="1">
        <f t="shared" si="6"/>
        <v>1</v>
      </c>
      <c r="K129" s="8">
        <f t="shared" si="7"/>
        <v>0</v>
      </c>
      <c r="L129" s="8">
        <f t="shared" si="8"/>
        <v>0</v>
      </c>
      <c r="M129" s="7"/>
      <c r="N129" s="6">
        <f t="shared" si="9"/>
        <v>0</v>
      </c>
      <c r="U129" s="12">
        <f t="shared" si="10"/>
        <v>31</v>
      </c>
      <c r="V129" s="12">
        <f t="shared" si="11"/>
        <v>2976</v>
      </c>
    </row>
    <row r="130" spans="1:22" ht="16.5" customHeight="1" x14ac:dyDescent="0.25">
      <c r="A130" s="1">
        <v>129</v>
      </c>
      <c r="B130" s="123"/>
      <c r="C130" s="108" t="s">
        <v>95</v>
      </c>
      <c r="D130" s="111">
        <v>0.625</v>
      </c>
      <c r="E130" s="123"/>
      <c r="F130" s="105">
        <v>16</v>
      </c>
      <c r="G130" s="103">
        <v>31</v>
      </c>
      <c r="H130" s="99">
        <v>96</v>
      </c>
      <c r="I130" s="132"/>
      <c r="J130" s="1">
        <f t="shared" si="6"/>
        <v>1</v>
      </c>
      <c r="K130" s="8">
        <f t="shared" si="7"/>
        <v>0</v>
      </c>
      <c r="L130" s="8">
        <f t="shared" si="8"/>
        <v>0</v>
      </c>
      <c r="M130" s="7"/>
      <c r="N130" s="6">
        <f t="shared" si="9"/>
        <v>0</v>
      </c>
      <c r="U130" s="12">
        <f t="shared" si="10"/>
        <v>31</v>
      </c>
      <c r="V130" s="12">
        <f t="shared" si="11"/>
        <v>2976</v>
      </c>
    </row>
    <row r="131" spans="1:22" ht="16.5" customHeight="1" x14ac:dyDescent="0.25">
      <c r="A131" s="1">
        <v>130</v>
      </c>
      <c r="B131" s="121" t="s">
        <v>149</v>
      </c>
      <c r="C131" s="108" t="s">
        <v>93</v>
      </c>
      <c r="D131" s="111">
        <v>0.375</v>
      </c>
      <c r="E131" s="121" t="s">
        <v>150</v>
      </c>
      <c r="F131" s="105">
        <v>10</v>
      </c>
      <c r="G131" s="103">
        <v>6.3</v>
      </c>
      <c r="H131" s="99">
        <v>115</v>
      </c>
      <c r="I131" s="101"/>
      <c r="J131" s="1">
        <f t="shared" ref="J131:J149" si="12">ROUNDUP(F131/20,0)</f>
        <v>1</v>
      </c>
      <c r="K131" s="8">
        <f t="shared" ref="K131:K149" si="13">$P$3*J131*G131</f>
        <v>0</v>
      </c>
      <c r="L131" s="8">
        <f t="shared" ref="L131:L149" si="14">$P$3*J131*G131*H131</f>
        <v>0</v>
      </c>
      <c r="M131" s="7"/>
      <c r="N131" s="6">
        <f t="shared" ref="N131:N149" si="15">IFERROR(K131/M131,0)</f>
        <v>0</v>
      </c>
      <c r="U131" s="12">
        <f t="shared" ref="U131:U149" si="16">IFERROR(G131*J131,0)</f>
        <v>6.3</v>
      </c>
      <c r="V131" s="12">
        <f t="shared" ref="V131:V149" si="17">IFERROR(U131*H131,0)</f>
        <v>724.5</v>
      </c>
    </row>
    <row r="132" spans="1:22" ht="16.5" customHeight="1" x14ac:dyDescent="0.25">
      <c r="A132" s="1">
        <v>131</v>
      </c>
      <c r="B132" s="123"/>
      <c r="C132" s="108" t="s">
        <v>95</v>
      </c>
      <c r="D132" s="111">
        <v>0.58680555555555558</v>
      </c>
      <c r="E132" s="123"/>
      <c r="F132" s="105">
        <v>10</v>
      </c>
      <c r="G132" s="103">
        <v>6.3</v>
      </c>
      <c r="H132" s="99">
        <v>115</v>
      </c>
      <c r="I132" s="101"/>
      <c r="J132" s="1">
        <f t="shared" si="12"/>
        <v>1</v>
      </c>
      <c r="K132" s="8">
        <f t="shared" si="13"/>
        <v>0</v>
      </c>
      <c r="L132" s="8">
        <f t="shared" si="14"/>
        <v>0</v>
      </c>
      <c r="M132" s="7"/>
      <c r="N132" s="6">
        <f t="shared" si="15"/>
        <v>0</v>
      </c>
      <c r="U132" s="12">
        <f t="shared" si="16"/>
        <v>6.3</v>
      </c>
      <c r="V132" s="12">
        <f t="shared" si="17"/>
        <v>724.5</v>
      </c>
    </row>
    <row r="133" spans="1:22" ht="16.5" customHeight="1" x14ac:dyDescent="0.25">
      <c r="A133" s="1">
        <v>132</v>
      </c>
      <c r="B133" s="121" t="s">
        <v>151</v>
      </c>
      <c r="C133" s="108" t="s">
        <v>93</v>
      </c>
      <c r="D133" s="111">
        <v>0.375</v>
      </c>
      <c r="E133" s="121" t="s">
        <v>152</v>
      </c>
      <c r="F133" s="105">
        <v>7</v>
      </c>
      <c r="G133" s="103">
        <v>5</v>
      </c>
      <c r="H133" s="99">
        <v>96</v>
      </c>
      <c r="I133" s="101"/>
      <c r="J133" s="1">
        <f t="shared" si="12"/>
        <v>1</v>
      </c>
      <c r="K133" s="8">
        <f t="shared" si="13"/>
        <v>0</v>
      </c>
      <c r="L133" s="8">
        <f t="shared" si="14"/>
        <v>0</v>
      </c>
      <c r="M133" s="7"/>
      <c r="N133" s="6">
        <f t="shared" si="15"/>
        <v>0</v>
      </c>
      <c r="U133" s="12">
        <f t="shared" si="16"/>
        <v>5</v>
      </c>
      <c r="V133" s="12">
        <f t="shared" si="17"/>
        <v>480</v>
      </c>
    </row>
    <row r="134" spans="1:22" ht="16.5" customHeight="1" x14ac:dyDescent="0.25">
      <c r="A134" s="1">
        <v>133</v>
      </c>
      <c r="B134" s="122"/>
      <c r="C134" s="108" t="s">
        <v>95</v>
      </c>
      <c r="D134" s="111">
        <v>0.58680555555555558</v>
      </c>
      <c r="E134" s="123"/>
      <c r="F134" s="105">
        <v>7</v>
      </c>
      <c r="G134" s="103">
        <v>5</v>
      </c>
      <c r="H134" s="99">
        <v>96</v>
      </c>
      <c r="I134" s="101"/>
      <c r="J134" s="1">
        <f t="shared" si="12"/>
        <v>1</v>
      </c>
      <c r="K134" s="8">
        <f t="shared" si="13"/>
        <v>0</v>
      </c>
      <c r="L134" s="8">
        <f t="shared" si="14"/>
        <v>0</v>
      </c>
      <c r="M134" s="7"/>
      <c r="N134" s="6">
        <f t="shared" si="15"/>
        <v>0</v>
      </c>
      <c r="U134" s="12">
        <f t="shared" si="16"/>
        <v>5</v>
      </c>
      <c r="V134" s="12">
        <f t="shared" si="17"/>
        <v>480</v>
      </c>
    </row>
    <row r="135" spans="1:22" ht="16.5" customHeight="1" x14ac:dyDescent="0.25">
      <c r="A135" s="1">
        <v>134</v>
      </c>
      <c r="B135" s="122"/>
      <c r="C135" s="108" t="s">
        <v>93</v>
      </c>
      <c r="D135" s="111">
        <v>0.375</v>
      </c>
      <c r="E135" s="121" t="s">
        <v>153</v>
      </c>
      <c r="F135" s="105">
        <v>19</v>
      </c>
      <c r="G135" s="103">
        <v>10</v>
      </c>
      <c r="H135" s="99">
        <v>96</v>
      </c>
      <c r="I135" s="101"/>
      <c r="J135" s="1">
        <f t="shared" si="12"/>
        <v>1</v>
      </c>
      <c r="K135" s="8">
        <f t="shared" si="13"/>
        <v>0</v>
      </c>
      <c r="L135" s="8">
        <f t="shared" si="14"/>
        <v>0</v>
      </c>
      <c r="M135" s="7"/>
      <c r="N135" s="6">
        <f t="shared" si="15"/>
        <v>0</v>
      </c>
      <c r="U135" s="12">
        <f t="shared" si="16"/>
        <v>10</v>
      </c>
      <c r="V135" s="12">
        <f t="shared" si="17"/>
        <v>960</v>
      </c>
    </row>
    <row r="136" spans="1:22" ht="16.5" customHeight="1" x14ac:dyDescent="0.25">
      <c r="A136" s="1">
        <v>135</v>
      </c>
      <c r="B136" s="122"/>
      <c r="C136" s="108" t="s">
        <v>95</v>
      </c>
      <c r="D136" s="111">
        <v>0.58680555555555558</v>
      </c>
      <c r="E136" s="122"/>
      <c r="F136" s="105">
        <v>19</v>
      </c>
      <c r="G136" s="103">
        <v>10</v>
      </c>
      <c r="H136" s="99">
        <v>96</v>
      </c>
      <c r="I136" s="101"/>
      <c r="J136" s="1">
        <f t="shared" si="12"/>
        <v>1</v>
      </c>
      <c r="K136" s="8">
        <f t="shared" si="13"/>
        <v>0</v>
      </c>
      <c r="L136" s="8">
        <f t="shared" si="14"/>
        <v>0</v>
      </c>
      <c r="M136" s="7"/>
      <c r="N136" s="6">
        <f t="shared" si="15"/>
        <v>0</v>
      </c>
      <c r="U136" s="12">
        <f t="shared" si="16"/>
        <v>10</v>
      </c>
      <c r="V136" s="12">
        <f t="shared" si="17"/>
        <v>960</v>
      </c>
    </row>
    <row r="137" spans="1:22" ht="16.5" customHeight="1" x14ac:dyDescent="0.25">
      <c r="A137" s="1">
        <v>136</v>
      </c>
      <c r="B137" s="122"/>
      <c r="C137" s="108" t="s">
        <v>93</v>
      </c>
      <c r="D137" s="111">
        <v>0.55555555555555558</v>
      </c>
      <c r="E137" s="122"/>
      <c r="F137" s="105">
        <v>15</v>
      </c>
      <c r="G137" s="103">
        <v>10</v>
      </c>
      <c r="H137" s="99">
        <v>96</v>
      </c>
      <c r="I137" s="101"/>
      <c r="J137" s="1">
        <f t="shared" si="12"/>
        <v>1</v>
      </c>
      <c r="K137" s="8">
        <f t="shared" si="13"/>
        <v>0</v>
      </c>
      <c r="L137" s="8">
        <f t="shared" si="14"/>
        <v>0</v>
      </c>
      <c r="M137" s="7"/>
      <c r="N137" s="6">
        <f t="shared" si="15"/>
        <v>0</v>
      </c>
      <c r="U137" s="12">
        <f t="shared" si="16"/>
        <v>10</v>
      </c>
      <c r="V137" s="12">
        <f t="shared" si="17"/>
        <v>960</v>
      </c>
    </row>
    <row r="138" spans="1:22" ht="16.5" customHeight="1" x14ac:dyDescent="0.25">
      <c r="A138" s="1">
        <v>137</v>
      </c>
      <c r="B138" s="123"/>
      <c r="C138" s="108" t="s">
        <v>95</v>
      </c>
      <c r="D138" s="111">
        <v>0.75</v>
      </c>
      <c r="E138" s="123"/>
      <c r="F138" s="105">
        <v>15</v>
      </c>
      <c r="G138" s="103">
        <v>10</v>
      </c>
      <c r="H138" s="99">
        <v>96</v>
      </c>
      <c r="I138" s="101"/>
      <c r="J138" s="1">
        <f t="shared" si="12"/>
        <v>1</v>
      </c>
      <c r="K138" s="8">
        <f t="shared" si="13"/>
        <v>0</v>
      </c>
      <c r="L138" s="8">
        <f t="shared" si="14"/>
        <v>0</v>
      </c>
      <c r="M138" s="7"/>
      <c r="N138" s="6">
        <f t="shared" si="15"/>
        <v>0</v>
      </c>
      <c r="U138" s="12">
        <f t="shared" si="16"/>
        <v>10</v>
      </c>
      <c r="V138" s="12">
        <f t="shared" si="17"/>
        <v>960</v>
      </c>
    </row>
    <row r="139" spans="1:22" ht="16.5" customHeight="1" x14ac:dyDescent="0.25">
      <c r="A139" s="1">
        <v>138</v>
      </c>
      <c r="B139" s="121" t="s">
        <v>154</v>
      </c>
      <c r="C139" s="108" t="s">
        <v>93</v>
      </c>
      <c r="D139" s="111">
        <v>0.54166666666666663</v>
      </c>
      <c r="E139" s="121" t="s">
        <v>155</v>
      </c>
      <c r="F139" s="104">
        <v>320</v>
      </c>
      <c r="G139" s="103">
        <v>4.5</v>
      </c>
      <c r="H139" s="99">
        <v>96</v>
      </c>
      <c r="I139" s="101"/>
      <c r="J139" s="1">
        <f t="shared" si="12"/>
        <v>16</v>
      </c>
      <c r="K139" s="8">
        <f t="shared" si="13"/>
        <v>0</v>
      </c>
      <c r="L139" s="8">
        <f t="shared" si="14"/>
        <v>0</v>
      </c>
      <c r="M139" s="7"/>
      <c r="N139" s="6">
        <f t="shared" si="15"/>
        <v>0</v>
      </c>
      <c r="U139" s="12">
        <f t="shared" si="16"/>
        <v>72</v>
      </c>
      <c r="V139" s="12">
        <f t="shared" si="17"/>
        <v>6912</v>
      </c>
    </row>
    <row r="140" spans="1:22" ht="16.5" customHeight="1" x14ac:dyDescent="0.25">
      <c r="A140" s="1">
        <v>139</v>
      </c>
      <c r="B140" s="122"/>
      <c r="C140" s="108" t="s">
        <v>95</v>
      </c>
      <c r="D140" s="111">
        <v>0.75</v>
      </c>
      <c r="E140" s="122"/>
      <c r="F140" s="104">
        <v>302</v>
      </c>
      <c r="G140" s="103">
        <v>4.5</v>
      </c>
      <c r="H140" s="99">
        <v>96</v>
      </c>
      <c r="I140" s="101"/>
      <c r="J140" s="1">
        <f t="shared" si="12"/>
        <v>16</v>
      </c>
      <c r="K140" s="8">
        <f t="shared" si="13"/>
        <v>0</v>
      </c>
      <c r="L140" s="8">
        <f t="shared" si="14"/>
        <v>0</v>
      </c>
      <c r="M140" s="7"/>
      <c r="N140" s="6">
        <f t="shared" si="15"/>
        <v>0</v>
      </c>
      <c r="U140" s="12">
        <f t="shared" si="16"/>
        <v>72</v>
      </c>
      <c r="V140" s="12">
        <f t="shared" si="17"/>
        <v>6912</v>
      </c>
    </row>
    <row r="141" spans="1:22" ht="16.5" customHeight="1" x14ac:dyDescent="0.25">
      <c r="A141" s="1">
        <v>140</v>
      </c>
      <c r="B141" s="123"/>
      <c r="C141" s="108" t="s">
        <v>95</v>
      </c>
      <c r="D141" s="111">
        <v>0.66666666666666663</v>
      </c>
      <c r="E141" s="123"/>
      <c r="F141" s="104">
        <v>18</v>
      </c>
      <c r="G141" s="103">
        <v>4.5</v>
      </c>
      <c r="H141" s="99">
        <v>96</v>
      </c>
      <c r="I141" s="101"/>
      <c r="J141" s="1">
        <f t="shared" si="12"/>
        <v>1</v>
      </c>
      <c r="K141" s="8">
        <f t="shared" si="13"/>
        <v>0</v>
      </c>
      <c r="L141" s="8">
        <f t="shared" si="14"/>
        <v>0</v>
      </c>
      <c r="M141" s="7"/>
      <c r="N141" s="6">
        <f t="shared" si="15"/>
        <v>0</v>
      </c>
      <c r="U141" s="12">
        <f t="shared" si="16"/>
        <v>4.5</v>
      </c>
      <c r="V141" s="12">
        <f t="shared" si="17"/>
        <v>432</v>
      </c>
    </row>
    <row r="142" spans="1:22" ht="16.5" customHeight="1" x14ac:dyDescent="0.25">
      <c r="A142" s="1">
        <v>141</v>
      </c>
      <c r="B142" s="121" t="s">
        <v>156</v>
      </c>
      <c r="C142" s="108" t="s">
        <v>93</v>
      </c>
      <c r="D142" s="111">
        <v>0.54166666666666663</v>
      </c>
      <c r="E142" s="121" t="s">
        <v>157</v>
      </c>
      <c r="F142" s="104">
        <v>168</v>
      </c>
      <c r="G142" s="103">
        <v>4</v>
      </c>
      <c r="H142" s="99">
        <v>96</v>
      </c>
      <c r="I142" s="101"/>
      <c r="J142" s="1">
        <f t="shared" si="12"/>
        <v>9</v>
      </c>
      <c r="K142" s="8">
        <f t="shared" si="13"/>
        <v>0</v>
      </c>
      <c r="L142" s="8">
        <f t="shared" si="14"/>
        <v>0</v>
      </c>
      <c r="M142" s="7"/>
      <c r="N142" s="6">
        <f t="shared" si="15"/>
        <v>0</v>
      </c>
      <c r="U142" s="12">
        <f t="shared" si="16"/>
        <v>36</v>
      </c>
      <c r="V142" s="12">
        <f t="shared" si="17"/>
        <v>3456</v>
      </c>
    </row>
    <row r="143" spans="1:22" ht="16.5" customHeight="1" x14ac:dyDescent="0.25">
      <c r="A143" s="1">
        <v>142</v>
      </c>
      <c r="B143" s="123"/>
      <c r="C143" s="108" t="s">
        <v>95</v>
      </c>
      <c r="D143" s="111">
        <v>0.75</v>
      </c>
      <c r="E143" s="123"/>
      <c r="F143" s="104">
        <v>168</v>
      </c>
      <c r="G143" s="103">
        <v>4</v>
      </c>
      <c r="H143" s="99">
        <v>96</v>
      </c>
      <c r="I143" s="101"/>
      <c r="J143" s="1">
        <f t="shared" si="12"/>
        <v>9</v>
      </c>
      <c r="K143" s="8">
        <f t="shared" si="13"/>
        <v>0</v>
      </c>
      <c r="L143" s="8">
        <f t="shared" si="14"/>
        <v>0</v>
      </c>
      <c r="M143" s="7"/>
      <c r="N143" s="6">
        <f t="shared" si="15"/>
        <v>0</v>
      </c>
      <c r="U143" s="12">
        <f t="shared" si="16"/>
        <v>36</v>
      </c>
      <c r="V143" s="12">
        <f t="shared" si="17"/>
        <v>3456</v>
      </c>
    </row>
    <row r="144" spans="1:22" ht="16.5" customHeight="1" x14ac:dyDescent="0.25">
      <c r="A144" s="1">
        <v>143</v>
      </c>
      <c r="B144" s="121" t="s">
        <v>158</v>
      </c>
      <c r="C144" s="108" t="s">
        <v>93</v>
      </c>
      <c r="D144" s="111">
        <v>0.54166666666666663</v>
      </c>
      <c r="E144" s="121" t="s">
        <v>159</v>
      </c>
      <c r="F144" s="104">
        <v>28</v>
      </c>
      <c r="G144" s="103">
        <v>2.5</v>
      </c>
      <c r="H144" s="99">
        <v>96</v>
      </c>
      <c r="I144" s="128"/>
      <c r="J144" s="1">
        <f t="shared" si="12"/>
        <v>2</v>
      </c>
      <c r="K144" s="8">
        <f t="shared" si="13"/>
        <v>0</v>
      </c>
      <c r="L144" s="8">
        <f t="shared" si="14"/>
        <v>0</v>
      </c>
      <c r="M144" s="7"/>
      <c r="N144" s="6">
        <f t="shared" si="15"/>
        <v>0</v>
      </c>
      <c r="U144" s="12">
        <f t="shared" si="16"/>
        <v>5</v>
      </c>
      <c r="V144" s="12">
        <f t="shared" si="17"/>
        <v>480</v>
      </c>
    </row>
    <row r="145" spans="1:22" ht="16.5" customHeight="1" x14ac:dyDescent="0.25">
      <c r="A145" s="1">
        <v>144</v>
      </c>
      <c r="B145" s="123"/>
      <c r="C145" s="108" t="s">
        <v>95</v>
      </c>
      <c r="D145" s="111">
        <v>0.75</v>
      </c>
      <c r="E145" s="123"/>
      <c r="F145" s="104">
        <v>28</v>
      </c>
      <c r="G145" s="103">
        <v>2.5</v>
      </c>
      <c r="H145" s="99">
        <v>96</v>
      </c>
      <c r="I145" s="129"/>
      <c r="J145" s="1">
        <f t="shared" si="12"/>
        <v>2</v>
      </c>
      <c r="K145" s="8">
        <f t="shared" si="13"/>
        <v>0</v>
      </c>
      <c r="L145" s="8">
        <f t="shared" si="14"/>
        <v>0</v>
      </c>
      <c r="M145" s="7"/>
      <c r="N145" s="6">
        <f t="shared" si="15"/>
        <v>0</v>
      </c>
      <c r="U145" s="12">
        <f t="shared" si="16"/>
        <v>5</v>
      </c>
      <c r="V145" s="12">
        <f t="shared" si="17"/>
        <v>480</v>
      </c>
    </row>
    <row r="146" spans="1:22" ht="16.5" customHeight="1" x14ac:dyDescent="0.25">
      <c r="A146" s="1">
        <v>145</v>
      </c>
      <c r="B146" s="121" t="s">
        <v>160</v>
      </c>
      <c r="C146" s="108" t="s">
        <v>93</v>
      </c>
      <c r="D146" s="111">
        <v>0.5625</v>
      </c>
      <c r="E146" s="121" t="s">
        <v>161</v>
      </c>
      <c r="F146" s="105">
        <v>160</v>
      </c>
      <c r="G146" s="112">
        <v>2.5</v>
      </c>
      <c r="H146" s="99">
        <v>115</v>
      </c>
      <c r="I146" s="130"/>
      <c r="J146" s="1">
        <f t="shared" si="12"/>
        <v>8</v>
      </c>
      <c r="K146" s="8">
        <f t="shared" si="13"/>
        <v>0</v>
      </c>
      <c r="L146" s="8">
        <f t="shared" si="14"/>
        <v>0</v>
      </c>
      <c r="M146" s="7"/>
      <c r="N146" s="6">
        <f t="shared" si="15"/>
        <v>0</v>
      </c>
      <c r="U146" s="12">
        <f t="shared" si="16"/>
        <v>20</v>
      </c>
      <c r="V146" s="12">
        <f t="shared" si="17"/>
        <v>2300</v>
      </c>
    </row>
    <row r="147" spans="1:22" ht="16.5" customHeight="1" x14ac:dyDescent="0.25">
      <c r="A147" s="1">
        <v>146</v>
      </c>
      <c r="B147" s="122"/>
      <c r="C147" s="108" t="s">
        <v>95</v>
      </c>
      <c r="D147" s="111">
        <v>0.75</v>
      </c>
      <c r="E147" s="123"/>
      <c r="F147" s="105">
        <v>160</v>
      </c>
      <c r="G147" s="112">
        <v>2.5</v>
      </c>
      <c r="H147" s="99">
        <v>115</v>
      </c>
      <c r="I147" s="132"/>
      <c r="J147" s="1">
        <f t="shared" si="12"/>
        <v>8</v>
      </c>
      <c r="K147" s="8">
        <f t="shared" si="13"/>
        <v>0</v>
      </c>
      <c r="L147" s="8">
        <f t="shared" si="14"/>
        <v>0</v>
      </c>
      <c r="M147" s="7"/>
      <c r="N147" s="6">
        <f t="shared" si="15"/>
        <v>0</v>
      </c>
      <c r="U147" s="12">
        <f t="shared" si="16"/>
        <v>20</v>
      </c>
      <c r="V147" s="12">
        <f t="shared" si="17"/>
        <v>2300</v>
      </c>
    </row>
    <row r="148" spans="1:22" ht="16.5" customHeight="1" x14ac:dyDescent="0.25">
      <c r="A148" s="1">
        <v>147</v>
      </c>
      <c r="B148" s="122"/>
      <c r="C148" s="108" t="s">
        <v>93</v>
      </c>
      <c r="D148" s="111">
        <v>0.5625</v>
      </c>
      <c r="E148" s="121" t="s">
        <v>162</v>
      </c>
      <c r="F148" s="105">
        <v>195</v>
      </c>
      <c r="G148" s="112">
        <v>9</v>
      </c>
      <c r="H148" s="99">
        <v>115</v>
      </c>
      <c r="I148" s="128"/>
      <c r="J148" s="1">
        <f t="shared" si="12"/>
        <v>10</v>
      </c>
      <c r="K148" s="8">
        <f t="shared" si="13"/>
        <v>0</v>
      </c>
      <c r="L148" s="8">
        <f t="shared" si="14"/>
        <v>0</v>
      </c>
      <c r="M148" s="7"/>
      <c r="N148" s="6">
        <f t="shared" si="15"/>
        <v>0</v>
      </c>
      <c r="U148" s="12">
        <f t="shared" si="16"/>
        <v>90</v>
      </c>
      <c r="V148" s="12">
        <f t="shared" si="17"/>
        <v>10350</v>
      </c>
    </row>
    <row r="149" spans="1:22" ht="16.5" customHeight="1" x14ac:dyDescent="0.25">
      <c r="A149" s="1">
        <v>148</v>
      </c>
      <c r="B149" s="123"/>
      <c r="C149" s="108" t="s">
        <v>95</v>
      </c>
      <c r="D149" s="111">
        <v>0.75</v>
      </c>
      <c r="E149" s="123"/>
      <c r="F149" s="105">
        <v>195</v>
      </c>
      <c r="G149" s="112">
        <v>9</v>
      </c>
      <c r="H149" s="99">
        <v>115</v>
      </c>
      <c r="I149" s="129"/>
      <c r="J149" s="1">
        <f t="shared" si="12"/>
        <v>10</v>
      </c>
      <c r="K149" s="8">
        <f t="shared" si="13"/>
        <v>0</v>
      </c>
      <c r="L149" s="8">
        <f t="shared" si="14"/>
        <v>0</v>
      </c>
      <c r="M149" s="7"/>
      <c r="N149" s="6">
        <f t="shared" si="15"/>
        <v>0</v>
      </c>
      <c r="U149" s="12">
        <f t="shared" si="16"/>
        <v>90</v>
      </c>
      <c r="V149" s="12">
        <f t="shared" si="17"/>
        <v>10350</v>
      </c>
    </row>
  </sheetData>
  <sheetProtection algorithmName="SHA-512" hashValue="22gkl5Rby4tWz9KjOBC0jJ3JrM9Cht5rSE2IpRs/J8wwO0e7f6Ej8OoNO1vAJCj6Z8sOPKbCouQMW295D+wUQA==" saltValue="oVtV3/cEOrCi8X4u/rcE1A==" spinCount="100000" sheet="1" objects="1" scenarios="1"/>
  <autoFilter ref="A1:N149"/>
  <mergeCells count="98">
    <mergeCell ref="I144:I145"/>
    <mergeCell ref="B146:B149"/>
    <mergeCell ref="E146:E147"/>
    <mergeCell ref="I146:I147"/>
    <mergeCell ref="E148:E149"/>
    <mergeCell ref="I148:I149"/>
    <mergeCell ref="B139:B141"/>
    <mergeCell ref="E139:E141"/>
    <mergeCell ref="B142:B143"/>
    <mergeCell ref="E142:E143"/>
    <mergeCell ref="B144:B145"/>
    <mergeCell ref="E144:E145"/>
    <mergeCell ref="B131:B132"/>
    <mergeCell ref="E131:E132"/>
    <mergeCell ref="B133:B138"/>
    <mergeCell ref="E133:E134"/>
    <mergeCell ref="E135:E138"/>
    <mergeCell ref="E124:E125"/>
    <mergeCell ref="I124:I125"/>
    <mergeCell ref="E126:E128"/>
    <mergeCell ref="I126:I128"/>
    <mergeCell ref="E129:E130"/>
    <mergeCell ref="I129:I130"/>
    <mergeCell ref="B85:B130"/>
    <mergeCell ref="E85:E91"/>
    <mergeCell ref="I88:I89"/>
    <mergeCell ref="E92:E98"/>
    <mergeCell ref="I95:I96"/>
    <mergeCell ref="I97:I98"/>
    <mergeCell ref="E99:E105"/>
    <mergeCell ref="I102:I103"/>
    <mergeCell ref="I104:I105"/>
    <mergeCell ref="E106:E108"/>
    <mergeCell ref="E109:E115"/>
    <mergeCell ref="I112:I113"/>
    <mergeCell ref="E116:E119"/>
    <mergeCell ref="I116:I117"/>
    <mergeCell ref="E120:E123"/>
    <mergeCell ref="I120:I121"/>
    <mergeCell ref="B68:B69"/>
    <mergeCell ref="E68:E69"/>
    <mergeCell ref="B70:B84"/>
    <mergeCell ref="E70:E71"/>
    <mergeCell ref="I70:I71"/>
    <mergeCell ref="E72:E73"/>
    <mergeCell ref="E74:E76"/>
    <mergeCell ref="I74:I76"/>
    <mergeCell ref="E77:E78"/>
    <mergeCell ref="E79:E80"/>
    <mergeCell ref="E81:E82"/>
    <mergeCell ref="E83:E84"/>
    <mergeCell ref="I83:I84"/>
    <mergeCell ref="I60:I61"/>
    <mergeCell ref="B62:B63"/>
    <mergeCell ref="E62:E63"/>
    <mergeCell ref="B64:B67"/>
    <mergeCell ref="E64:E65"/>
    <mergeCell ref="E66:E67"/>
    <mergeCell ref="B54:B55"/>
    <mergeCell ref="E54:E55"/>
    <mergeCell ref="B56:B59"/>
    <mergeCell ref="E56:E59"/>
    <mergeCell ref="B60:B61"/>
    <mergeCell ref="E60:E61"/>
    <mergeCell ref="B42:B43"/>
    <mergeCell ref="E42:E43"/>
    <mergeCell ref="B44:B53"/>
    <mergeCell ref="E44:E49"/>
    <mergeCell ref="E50:E53"/>
    <mergeCell ref="I34:I35"/>
    <mergeCell ref="E36:E37"/>
    <mergeCell ref="I36:I37"/>
    <mergeCell ref="B38:B41"/>
    <mergeCell ref="E38:E39"/>
    <mergeCell ref="E40:E41"/>
    <mergeCell ref="B22:B37"/>
    <mergeCell ref="E22:E24"/>
    <mergeCell ref="E25:E26"/>
    <mergeCell ref="E27:E28"/>
    <mergeCell ref="E29:E30"/>
    <mergeCell ref="E31:E33"/>
    <mergeCell ref="E34:E35"/>
    <mergeCell ref="P29:P32"/>
    <mergeCell ref="P35:P42"/>
    <mergeCell ref="P14:P16"/>
    <mergeCell ref="P19:P26"/>
    <mergeCell ref="B2:B13"/>
    <mergeCell ref="E2:E3"/>
    <mergeCell ref="E4:E5"/>
    <mergeCell ref="E6:E7"/>
    <mergeCell ref="E8:E9"/>
    <mergeCell ref="E10:E11"/>
    <mergeCell ref="E12:E13"/>
    <mergeCell ref="B14:B21"/>
    <mergeCell ref="E14:E15"/>
    <mergeCell ref="E16:E17"/>
    <mergeCell ref="E18:E19"/>
    <mergeCell ref="E20:E21"/>
  </mergeCells>
  <dataValidations count="1">
    <dataValidation type="list" allowBlank="1" showInputMessage="1" showErrorMessage="1" sqref="C51:C75">
      <formula1>#REF!</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x14ac:dyDescent="0.25">
      <c r="A2" s="32">
        <f>MAX(მიმართულებები!A:A)+1</f>
        <v>149</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x14ac:dyDescent="0.25">
      <c r="A3" s="32">
        <f>A2+1</f>
        <v>150</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x14ac:dyDescent="0.25">
      <c r="A4" s="32">
        <f t="shared" ref="A4:A67" si="7">A3+1</f>
        <v>151</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x14ac:dyDescent="0.25">
      <c r="A5" s="32">
        <f t="shared" si="7"/>
        <v>152</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x14ac:dyDescent="0.25">
      <c r="A6" s="32">
        <f t="shared" si="7"/>
        <v>153</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x14ac:dyDescent="0.25">
      <c r="A7" s="32">
        <f t="shared" si="7"/>
        <v>154</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x14ac:dyDescent="0.25">
      <c r="A8" s="32">
        <f t="shared" si="7"/>
        <v>155</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x14ac:dyDescent="0.25">
      <c r="A9" s="32">
        <f t="shared" si="7"/>
        <v>156</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x14ac:dyDescent="0.25">
      <c r="A10" s="32">
        <f t="shared" si="7"/>
        <v>157</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x14ac:dyDescent="0.25">
      <c r="A11" s="32">
        <f t="shared" si="7"/>
        <v>158</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2713</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x14ac:dyDescent="0.25">
      <c r="A12" s="32">
        <f t="shared" si="7"/>
        <v>159</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x14ac:dyDescent="0.25">
      <c r="A13" s="32">
        <f t="shared" si="7"/>
        <v>160</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x14ac:dyDescent="0.25">
      <c r="A14" s="32">
        <f t="shared" si="7"/>
        <v>161</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x14ac:dyDescent="0.25">
      <c r="A15" s="32">
        <f t="shared" si="7"/>
        <v>162</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2703.4000000000005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x14ac:dyDescent="0.25">
      <c r="A16" s="32">
        <f t="shared" si="7"/>
        <v>163</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x14ac:dyDescent="0.25">
      <c r="A17" s="32">
        <f t="shared" si="7"/>
        <v>164</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x14ac:dyDescent="0.25">
      <c r="A18" s="32">
        <f t="shared" si="7"/>
        <v>165</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x14ac:dyDescent="0.25">
      <c r="A19" s="32">
        <f t="shared" si="7"/>
        <v>166</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269866.19999999995</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x14ac:dyDescent="0.25">
      <c r="A20" s="32">
        <f t="shared" si="7"/>
        <v>167</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x14ac:dyDescent="0.3">
      <c r="A21" s="32">
        <f t="shared" si="7"/>
        <v>168</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x14ac:dyDescent="0.25">
      <c r="A22" s="32">
        <f t="shared" si="7"/>
        <v>169</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x14ac:dyDescent="0.25">
      <c r="A23" s="32">
        <f t="shared" si="7"/>
        <v>170</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x14ac:dyDescent="0.25">
      <c r="A24" s="32">
        <f t="shared" si="7"/>
        <v>171</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6"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x14ac:dyDescent="0.25">
      <c r="A25" s="32">
        <f t="shared" si="7"/>
        <v>172</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6"/>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x14ac:dyDescent="0.25">
      <c r="A26" s="32">
        <f t="shared" si="7"/>
        <v>173</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6"/>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x14ac:dyDescent="0.25">
      <c r="A27" s="32">
        <f t="shared" si="7"/>
        <v>174</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6"/>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x14ac:dyDescent="0.25">
      <c r="A28" s="32">
        <f t="shared" si="7"/>
        <v>175</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6"/>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x14ac:dyDescent="0.25">
      <c r="A29" s="32">
        <f t="shared" si="7"/>
        <v>176</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6"/>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x14ac:dyDescent="0.25">
      <c r="A30" s="32">
        <f t="shared" si="7"/>
        <v>177</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6"/>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x14ac:dyDescent="0.25">
      <c r="A31" s="32">
        <f t="shared" si="7"/>
        <v>178</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6"/>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x14ac:dyDescent="0.25">
      <c r="A32" s="32">
        <f t="shared" si="7"/>
        <v>179</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6"/>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x14ac:dyDescent="0.25">
      <c r="A33" s="32">
        <f t="shared" si="7"/>
        <v>180</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x14ac:dyDescent="0.25">
      <c r="A34" s="32">
        <f t="shared" si="7"/>
        <v>181</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x14ac:dyDescent="0.25">
      <c r="A35" s="32">
        <f t="shared" si="7"/>
        <v>182</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7"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x14ac:dyDescent="0.25">
      <c r="A36" s="32">
        <f t="shared" si="7"/>
        <v>183</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8"/>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x14ac:dyDescent="0.25">
      <c r="A37" s="32">
        <f t="shared" si="7"/>
        <v>184</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8"/>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x14ac:dyDescent="0.25">
      <c r="A38" s="32">
        <f t="shared" si="7"/>
        <v>185</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8"/>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x14ac:dyDescent="0.25">
      <c r="A39" s="32">
        <f t="shared" si="7"/>
        <v>186</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8"/>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x14ac:dyDescent="0.25">
      <c r="A40" s="32">
        <f t="shared" si="7"/>
        <v>187</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8"/>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x14ac:dyDescent="0.25">
      <c r="A41" s="32">
        <f t="shared" si="7"/>
        <v>188</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8"/>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x14ac:dyDescent="0.25">
      <c r="A42" s="32">
        <f t="shared" si="7"/>
        <v>189</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8"/>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x14ac:dyDescent="0.25">
      <c r="A43" s="32">
        <f t="shared" si="7"/>
        <v>190</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8"/>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x14ac:dyDescent="0.25">
      <c r="A44" s="32">
        <f t="shared" si="7"/>
        <v>191</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9"/>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x14ac:dyDescent="0.25">
      <c r="A45" s="32">
        <f t="shared" si="7"/>
        <v>192</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x14ac:dyDescent="0.25">
      <c r="A46" s="32">
        <f t="shared" si="7"/>
        <v>193</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x14ac:dyDescent="0.25">
      <c r="A47" s="32">
        <f t="shared" si="7"/>
        <v>194</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40"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x14ac:dyDescent="0.25">
      <c r="A48" s="32">
        <f t="shared" si="7"/>
        <v>195</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40"/>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x14ac:dyDescent="0.25">
      <c r="A49" s="32">
        <f t="shared" si="7"/>
        <v>196</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40"/>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x14ac:dyDescent="0.25">
      <c r="A50" s="32">
        <f t="shared" si="7"/>
        <v>197</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40"/>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x14ac:dyDescent="0.25">
      <c r="A51" s="32">
        <f t="shared" si="7"/>
        <v>198</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40"/>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x14ac:dyDescent="0.25">
      <c r="A52" s="32">
        <f t="shared" si="7"/>
        <v>199</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40"/>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x14ac:dyDescent="0.25">
      <c r="A53" s="32">
        <f t="shared" si="7"/>
        <v>200</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40"/>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x14ac:dyDescent="0.25">
      <c r="A54" s="32">
        <f t="shared" si="7"/>
        <v>201</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40"/>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x14ac:dyDescent="0.25">
      <c r="A55" s="32">
        <f t="shared" si="7"/>
        <v>202</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40"/>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x14ac:dyDescent="0.25">
      <c r="A56" s="32">
        <f t="shared" si="7"/>
        <v>203</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40"/>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x14ac:dyDescent="0.25">
      <c r="A57" s="32">
        <f t="shared" si="7"/>
        <v>204</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40"/>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x14ac:dyDescent="0.25">
      <c r="A58" s="32">
        <f t="shared" si="7"/>
        <v>205</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40"/>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x14ac:dyDescent="0.25">
      <c r="A59" s="32">
        <f t="shared" si="7"/>
        <v>206</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40"/>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x14ac:dyDescent="0.25">
      <c r="A60" s="32">
        <f t="shared" si="7"/>
        <v>207</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40"/>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x14ac:dyDescent="0.25">
      <c r="A61" s="32">
        <f t="shared" si="7"/>
        <v>208</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40"/>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x14ac:dyDescent="0.25">
      <c r="A62" s="32">
        <f t="shared" si="7"/>
        <v>209</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40"/>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x14ac:dyDescent="0.25">
      <c r="A63" s="32">
        <f t="shared" si="7"/>
        <v>210</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40"/>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x14ac:dyDescent="0.25">
      <c r="A64" s="32">
        <f t="shared" si="7"/>
        <v>211</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40"/>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x14ac:dyDescent="0.25">
      <c r="A65" s="32">
        <f t="shared" si="7"/>
        <v>212</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40"/>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x14ac:dyDescent="0.25">
      <c r="A66" s="32">
        <f t="shared" si="7"/>
        <v>213</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40"/>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x14ac:dyDescent="0.25">
      <c r="A67" s="32">
        <f t="shared" si="7"/>
        <v>214</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40"/>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x14ac:dyDescent="0.25">
      <c r="A68" s="32">
        <f t="shared" ref="A68:A131" si="15">A67+1</f>
        <v>215</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40"/>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x14ac:dyDescent="0.25">
      <c r="A69" s="32">
        <f t="shared" si="15"/>
        <v>216</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40"/>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x14ac:dyDescent="0.25">
      <c r="A70" s="32">
        <f t="shared" si="15"/>
        <v>217</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x14ac:dyDescent="0.25">
      <c r="A71" s="32">
        <f t="shared" si="15"/>
        <v>218</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x14ac:dyDescent="0.25">
      <c r="A72" s="32">
        <f t="shared" si="15"/>
        <v>219</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7"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x14ac:dyDescent="0.25">
      <c r="A73" s="32">
        <f t="shared" si="15"/>
        <v>220</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8"/>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x14ac:dyDescent="0.25">
      <c r="A74" s="32">
        <f t="shared" si="15"/>
        <v>221</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8"/>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x14ac:dyDescent="0.25">
      <c r="A75" s="32">
        <f t="shared" si="15"/>
        <v>222</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8"/>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x14ac:dyDescent="0.25">
      <c r="A76" s="32">
        <f t="shared" si="15"/>
        <v>223</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8"/>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x14ac:dyDescent="0.25">
      <c r="A77" s="32">
        <f t="shared" si="15"/>
        <v>224</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8"/>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x14ac:dyDescent="0.25">
      <c r="A78" s="32">
        <f t="shared" si="15"/>
        <v>225</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8"/>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x14ac:dyDescent="0.25">
      <c r="A79" s="32">
        <f t="shared" si="15"/>
        <v>226</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8"/>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x14ac:dyDescent="0.25">
      <c r="A80" s="32">
        <f t="shared" si="15"/>
        <v>227</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8"/>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x14ac:dyDescent="0.25">
      <c r="A81" s="32">
        <f t="shared" si="15"/>
        <v>228</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8"/>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x14ac:dyDescent="0.25">
      <c r="A82" s="32">
        <f t="shared" si="15"/>
        <v>229</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8"/>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x14ac:dyDescent="0.25">
      <c r="A83" s="32">
        <f t="shared" si="15"/>
        <v>230</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8"/>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x14ac:dyDescent="0.25">
      <c r="A84" s="32">
        <f t="shared" si="15"/>
        <v>231</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8"/>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x14ac:dyDescent="0.25">
      <c r="A85" s="32">
        <f t="shared" si="15"/>
        <v>232</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8"/>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x14ac:dyDescent="0.25">
      <c r="A86" s="32">
        <f t="shared" si="15"/>
        <v>233</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8"/>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x14ac:dyDescent="0.25">
      <c r="A87" s="32">
        <f t="shared" si="15"/>
        <v>234</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8"/>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x14ac:dyDescent="0.25">
      <c r="A88" s="32">
        <f t="shared" si="15"/>
        <v>235</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8"/>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x14ac:dyDescent="0.25">
      <c r="A89" s="32">
        <f t="shared" si="15"/>
        <v>236</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8"/>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x14ac:dyDescent="0.25">
      <c r="A90" s="32">
        <f t="shared" si="15"/>
        <v>237</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8"/>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x14ac:dyDescent="0.25">
      <c r="A91" s="32">
        <f t="shared" si="15"/>
        <v>238</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8"/>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x14ac:dyDescent="0.25">
      <c r="A92" s="32">
        <f t="shared" si="15"/>
        <v>239</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8"/>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x14ac:dyDescent="0.25">
      <c r="A93" s="32">
        <f t="shared" si="15"/>
        <v>240</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8"/>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x14ac:dyDescent="0.25">
      <c r="A94" s="32">
        <f t="shared" si="15"/>
        <v>241</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8"/>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x14ac:dyDescent="0.25">
      <c r="A95" s="32">
        <f t="shared" si="15"/>
        <v>242</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8"/>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x14ac:dyDescent="0.25">
      <c r="A96" s="32">
        <f t="shared" si="15"/>
        <v>243</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9"/>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x14ac:dyDescent="0.25">
      <c r="A97" s="32">
        <f t="shared" si="15"/>
        <v>244</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x14ac:dyDescent="0.25">
      <c r="A98" s="32">
        <f t="shared" si="15"/>
        <v>245</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x14ac:dyDescent="0.25">
      <c r="A99" s="32">
        <f t="shared" si="15"/>
        <v>246</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40"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x14ac:dyDescent="0.25">
      <c r="A100" s="32">
        <f t="shared" si="15"/>
        <v>247</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40"/>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x14ac:dyDescent="0.25">
      <c r="A101" s="32">
        <f t="shared" si="15"/>
        <v>248</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40"/>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x14ac:dyDescent="0.25">
      <c r="A102" s="32">
        <f t="shared" si="15"/>
        <v>249</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40"/>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x14ac:dyDescent="0.25">
      <c r="A103" s="32">
        <f t="shared" si="15"/>
        <v>250</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40"/>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x14ac:dyDescent="0.25">
      <c r="A104" s="32">
        <f t="shared" si="15"/>
        <v>251</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40"/>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x14ac:dyDescent="0.25">
      <c r="A105" s="32">
        <f t="shared" si="15"/>
        <v>252</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40"/>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x14ac:dyDescent="0.25">
      <c r="A106" s="32">
        <f t="shared" si="15"/>
        <v>253</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40"/>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x14ac:dyDescent="0.25">
      <c r="A107" s="32">
        <f t="shared" si="15"/>
        <v>254</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40"/>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x14ac:dyDescent="0.25">
      <c r="A108" s="32">
        <f t="shared" si="15"/>
        <v>255</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x14ac:dyDescent="0.25">
      <c r="A109" s="32">
        <f t="shared" si="15"/>
        <v>256</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x14ac:dyDescent="0.25">
      <c r="A110" s="32">
        <f t="shared" si="15"/>
        <v>257</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x14ac:dyDescent="0.25">
      <c r="A111" s="32">
        <f t="shared" si="15"/>
        <v>258</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x14ac:dyDescent="0.25">
      <c r="A112" s="32">
        <f t="shared" si="15"/>
        <v>259</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x14ac:dyDescent="0.25">
      <c r="A113" s="32">
        <f t="shared" si="15"/>
        <v>260</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x14ac:dyDescent="0.25">
      <c r="A114" s="32">
        <f t="shared" si="15"/>
        <v>261</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x14ac:dyDescent="0.25">
      <c r="A115" s="32">
        <f t="shared" si="15"/>
        <v>262</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x14ac:dyDescent="0.25">
      <c r="A116" s="32">
        <f t="shared" si="15"/>
        <v>263</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x14ac:dyDescent="0.25">
      <c r="A117" s="32">
        <f t="shared" si="15"/>
        <v>264</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x14ac:dyDescent="0.25">
      <c r="A118" s="32">
        <f t="shared" si="15"/>
        <v>265</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x14ac:dyDescent="0.25">
      <c r="A119" s="32">
        <f t="shared" si="15"/>
        <v>266</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x14ac:dyDescent="0.25">
      <c r="A120" s="32">
        <f t="shared" si="15"/>
        <v>267</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x14ac:dyDescent="0.25">
      <c r="A121" s="32">
        <f t="shared" si="15"/>
        <v>268</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x14ac:dyDescent="0.25">
      <c r="A122" s="32">
        <f t="shared" si="15"/>
        <v>269</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x14ac:dyDescent="0.25">
      <c r="A123" s="32">
        <f t="shared" si="15"/>
        <v>270</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x14ac:dyDescent="0.25">
      <c r="A124" s="32">
        <f t="shared" si="15"/>
        <v>271</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x14ac:dyDescent="0.25">
      <c r="A125" s="32">
        <f t="shared" si="15"/>
        <v>272</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x14ac:dyDescent="0.25">
      <c r="A126" s="32">
        <f t="shared" si="15"/>
        <v>273</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x14ac:dyDescent="0.25">
      <c r="A127" s="32">
        <f t="shared" si="15"/>
        <v>274</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x14ac:dyDescent="0.25">
      <c r="A128" s="32">
        <f t="shared" si="15"/>
        <v>275</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x14ac:dyDescent="0.25">
      <c r="A129" s="32">
        <f t="shared" si="15"/>
        <v>276</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x14ac:dyDescent="0.25">
      <c r="A130" s="32">
        <f t="shared" si="15"/>
        <v>277</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x14ac:dyDescent="0.25">
      <c r="A131" s="32">
        <f t="shared" si="15"/>
        <v>278</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x14ac:dyDescent="0.25">
      <c r="A132" s="32">
        <f t="shared" ref="A132:A195" si="23">A131+1</f>
        <v>279</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x14ac:dyDescent="0.25">
      <c r="A133" s="32">
        <f t="shared" si="23"/>
        <v>280</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x14ac:dyDescent="0.25">
      <c r="A134" s="32">
        <f t="shared" si="23"/>
        <v>281</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x14ac:dyDescent="0.25">
      <c r="A135" s="32">
        <f t="shared" si="23"/>
        <v>282</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x14ac:dyDescent="0.25">
      <c r="A136" s="32">
        <f t="shared" si="23"/>
        <v>283</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x14ac:dyDescent="0.25">
      <c r="A137" s="32">
        <f t="shared" si="23"/>
        <v>284</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x14ac:dyDescent="0.25">
      <c r="A138" s="32">
        <f t="shared" si="23"/>
        <v>285</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x14ac:dyDescent="0.25">
      <c r="A139" s="32">
        <f t="shared" si="23"/>
        <v>286</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x14ac:dyDescent="0.25">
      <c r="A140" s="32">
        <f t="shared" si="23"/>
        <v>287</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x14ac:dyDescent="0.25">
      <c r="A141" s="32">
        <f t="shared" si="23"/>
        <v>288</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x14ac:dyDescent="0.25">
      <c r="A142" s="32">
        <f t="shared" si="23"/>
        <v>289</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x14ac:dyDescent="0.25">
      <c r="A143" s="32">
        <f t="shared" si="23"/>
        <v>290</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x14ac:dyDescent="0.25">
      <c r="A144" s="32">
        <f t="shared" si="23"/>
        <v>291</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x14ac:dyDescent="0.25">
      <c r="A145" s="32">
        <f t="shared" si="23"/>
        <v>292</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x14ac:dyDescent="0.25">
      <c r="A146" s="32">
        <f t="shared" si="23"/>
        <v>293</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x14ac:dyDescent="0.25">
      <c r="A147" s="32">
        <f t="shared" si="23"/>
        <v>294</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x14ac:dyDescent="0.25">
      <c r="A148" s="32">
        <f t="shared" si="23"/>
        <v>295</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x14ac:dyDescent="0.25">
      <c r="A149" s="32">
        <f t="shared" si="23"/>
        <v>296</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x14ac:dyDescent="0.25">
      <c r="A150" s="32">
        <f t="shared" si="23"/>
        <v>297</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x14ac:dyDescent="0.25">
      <c r="A151" s="32">
        <f t="shared" si="23"/>
        <v>298</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x14ac:dyDescent="0.25">
      <c r="A152" s="32">
        <f t="shared" si="23"/>
        <v>299</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x14ac:dyDescent="0.25">
      <c r="A153" s="32">
        <f t="shared" si="23"/>
        <v>300</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x14ac:dyDescent="0.25">
      <c r="A154" s="32">
        <f t="shared" si="23"/>
        <v>301</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x14ac:dyDescent="0.25">
      <c r="A155" s="32">
        <f t="shared" si="23"/>
        <v>302</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x14ac:dyDescent="0.25">
      <c r="A156" s="32">
        <f t="shared" si="23"/>
        <v>303</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x14ac:dyDescent="0.25">
      <c r="A157" s="32">
        <f t="shared" si="23"/>
        <v>304</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x14ac:dyDescent="0.25">
      <c r="A158" s="32">
        <f t="shared" si="23"/>
        <v>305</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x14ac:dyDescent="0.25">
      <c r="A159" s="32">
        <f t="shared" si="23"/>
        <v>306</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x14ac:dyDescent="0.25">
      <c r="A160" s="32">
        <f t="shared" si="23"/>
        <v>307</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x14ac:dyDescent="0.25">
      <c r="A161" s="32">
        <f t="shared" si="23"/>
        <v>308</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x14ac:dyDescent="0.25">
      <c r="A162" s="32">
        <f t="shared" si="23"/>
        <v>309</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x14ac:dyDescent="0.25">
      <c r="A163" s="32">
        <f t="shared" si="23"/>
        <v>310</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x14ac:dyDescent="0.25">
      <c r="A164" s="32">
        <f t="shared" si="23"/>
        <v>311</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x14ac:dyDescent="0.25">
      <c r="A165" s="32">
        <f t="shared" si="23"/>
        <v>312</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x14ac:dyDescent="0.25">
      <c r="A166" s="32">
        <f t="shared" si="23"/>
        <v>313</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x14ac:dyDescent="0.25">
      <c r="A167" s="32">
        <f t="shared" si="23"/>
        <v>314</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x14ac:dyDescent="0.25">
      <c r="A168" s="32">
        <f t="shared" si="23"/>
        <v>315</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x14ac:dyDescent="0.25">
      <c r="A169" s="32">
        <f t="shared" si="23"/>
        <v>316</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x14ac:dyDescent="0.25">
      <c r="A170" s="32">
        <f t="shared" si="23"/>
        <v>317</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x14ac:dyDescent="0.25">
      <c r="A171" s="32">
        <f t="shared" si="23"/>
        <v>318</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x14ac:dyDescent="0.25">
      <c r="A172" s="32">
        <f t="shared" si="23"/>
        <v>319</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x14ac:dyDescent="0.25">
      <c r="A173" s="32">
        <f t="shared" si="23"/>
        <v>320</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x14ac:dyDescent="0.25">
      <c r="A174" s="32">
        <f t="shared" si="23"/>
        <v>321</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x14ac:dyDescent="0.25">
      <c r="A175" s="32">
        <f t="shared" si="23"/>
        <v>322</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x14ac:dyDescent="0.25">
      <c r="A176" s="32">
        <f t="shared" si="23"/>
        <v>323</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x14ac:dyDescent="0.25">
      <c r="A177" s="32">
        <f t="shared" si="23"/>
        <v>324</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x14ac:dyDescent="0.25">
      <c r="A178" s="32">
        <f t="shared" si="23"/>
        <v>325</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x14ac:dyDescent="0.25">
      <c r="A179" s="32">
        <f t="shared" si="23"/>
        <v>326</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x14ac:dyDescent="0.25">
      <c r="A180" s="32">
        <f t="shared" si="23"/>
        <v>327</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x14ac:dyDescent="0.25">
      <c r="A181" s="32">
        <f t="shared" si="23"/>
        <v>328</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x14ac:dyDescent="0.25">
      <c r="A182" s="32">
        <f t="shared" si="23"/>
        <v>329</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x14ac:dyDescent="0.25">
      <c r="A183" s="32">
        <f t="shared" si="23"/>
        <v>330</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x14ac:dyDescent="0.25">
      <c r="A184" s="32">
        <f t="shared" si="23"/>
        <v>331</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x14ac:dyDescent="0.25">
      <c r="A185" s="32">
        <f t="shared" si="23"/>
        <v>332</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x14ac:dyDescent="0.25">
      <c r="A186" s="32">
        <f t="shared" si="23"/>
        <v>333</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x14ac:dyDescent="0.25">
      <c r="A187" s="32">
        <f t="shared" si="23"/>
        <v>334</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x14ac:dyDescent="0.25">
      <c r="A188" s="32">
        <f t="shared" si="23"/>
        <v>335</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x14ac:dyDescent="0.25">
      <c r="A189" s="32">
        <f t="shared" si="23"/>
        <v>336</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x14ac:dyDescent="0.25">
      <c r="A190" s="32">
        <f t="shared" si="23"/>
        <v>337</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x14ac:dyDescent="0.25">
      <c r="A191" s="32">
        <f t="shared" si="23"/>
        <v>338</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x14ac:dyDescent="0.25">
      <c r="A192" s="32">
        <f t="shared" si="23"/>
        <v>339</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x14ac:dyDescent="0.25">
      <c r="A193" s="32">
        <f t="shared" si="23"/>
        <v>340</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x14ac:dyDescent="0.25">
      <c r="A194" s="32">
        <f t="shared" si="23"/>
        <v>341</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x14ac:dyDescent="0.25">
      <c r="A195" s="32">
        <f t="shared" si="23"/>
        <v>342</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x14ac:dyDescent="0.25">
      <c r="A196" s="32">
        <f t="shared" ref="A196:A259" si="31">A195+1</f>
        <v>343</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x14ac:dyDescent="0.25">
      <c r="A197" s="32">
        <f t="shared" si="31"/>
        <v>344</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x14ac:dyDescent="0.25">
      <c r="A198" s="32">
        <f t="shared" si="31"/>
        <v>345</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x14ac:dyDescent="0.25">
      <c r="A199" s="32">
        <f t="shared" si="31"/>
        <v>346</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x14ac:dyDescent="0.25">
      <c r="A200" s="32">
        <f t="shared" si="31"/>
        <v>347</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x14ac:dyDescent="0.25">
      <c r="A201" s="32">
        <f t="shared" si="31"/>
        <v>348</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x14ac:dyDescent="0.25">
      <c r="A202" s="32">
        <f t="shared" si="31"/>
        <v>349</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x14ac:dyDescent="0.25">
      <c r="A203" s="32">
        <f t="shared" si="31"/>
        <v>350</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x14ac:dyDescent="0.25">
      <c r="A204" s="32">
        <f t="shared" si="31"/>
        <v>351</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x14ac:dyDescent="0.25">
      <c r="A205" s="32">
        <f t="shared" si="31"/>
        <v>352</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x14ac:dyDescent="0.25">
      <c r="A206" s="32">
        <f t="shared" si="31"/>
        <v>353</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x14ac:dyDescent="0.25">
      <c r="A207" s="32">
        <f t="shared" si="31"/>
        <v>354</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x14ac:dyDescent="0.25">
      <c r="A208" s="32">
        <f t="shared" si="31"/>
        <v>355</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x14ac:dyDescent="0.25">
      <c r="A209" s="32">
        <f t="shared" si="31"/>
        <v>356</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x14ac:dyDescent="0.25">
      <c r="A210" s="32">
        <f t="shared" si="31"/>
        <v>357</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x14ac:dyDescent="0.25">
      <c r="A211" s="32">
        <f t="shared" si="31"/>
        <v>358</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x14ac:dyDescent="0.25">
      <c r="A212" s="32">
        <f t="shared" si="31"/>
        <v>359</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x14ac:dyDescent="0.25">
      <c r="A213" s="32">
        <f t="shared" si="31"/>
        <v>360</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x14ac:dyDescent="0.25">
      <c r="A214" s="32">
        <f t="shared" si="31"/>
        <v>361</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x14ac:dyDescent="0.25">
      <c r="A215" s="32">
        <f t="shared" si="31"/>
        <v>362</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x14ac:dyDescent="0.25">
      <c r="A216" s="32">
        <f t="shared" si="31"/>
        <v>363</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x14ac:dyDescent="0.25">
      <c r="A217" s="32">
        <f t="shared" si="31"/>
        <v>364</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x14ac:dyDescent="0.25">
      <c r="A218" s="32">
        <f t="shared" si="31"/>
        <v>365</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x14ac:dyDescent="0.25">
      <c r="A219" s="32">
        <f t="shared" si="31"/>
        <v>366</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x14ac:dyDescent="0.25">
      <c r="A220" s="32">
        <f t="shared" si="31"/>
        <v>367</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x14ac:dyDescent="0.25">
      <c r="A221" s="32">
        <f t="shared" si="31"/>
        <v>368</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x14ac:dyDescent="0.25">
      <c r="A222" s="32">
        <f t="shared" si="31"/>
        <v>369</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x14ac:dyDescent="0.25">
      <c r="A223" s="32">
        <f t="shared" si="31"/>
        <v>370</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x14ac:dyDescent="0.25">
      <c r="A224" s="32">
        <f t="shared" si="31"/>
        <v>371</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x14ac:dyDescent="0.25">
      <c r="A225" s="32">
        <f t="shared" si="31"/>
        <v>372</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x14ac:dyDescent="0.25">
      <c r="A226" s="32">
        <f t="shared" si="31"/>
        <v>373</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x14ac:dyDescent="0.25">
      <c r="A227" s="32">
        <f t="shared" si="31"/>
        <v>374</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x14ac:dyDescent="0.25">
      <c r="A228" s="32">
        <f t="shared" si="31"/>
        <v>375</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x14ac:dyDescent="0.25">
      <c r="A229" s="32">
        <f t="shared" si="31"/>
        <v>376</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x14ac:dyDescent="0.25">
      <c r="A230" s="32">
        <f t="shared" si="31"/>
        <v>377</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x14ac:dyDescent="0.25">
      <c r="A231" s="32">
        <f t="shared" si="31"/>
        <v>378</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x14ac:dyDescent="0.25">
      <c r="A232" s="32">
        <f t="shared" si="31"/>
        <v>379</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x14ac:dyDescent="0.25">
      <c r="A233" s="32">
        <f t="shared" si="31"/>
        <v>380</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x14ac:dyDescent="0.25">
      <c r="A234" s="32">
        <f t="shared" si="31"/>
        <v>381</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x14ac:dyDescent="0.25">
      <c r="A235" s="32">
        <f t="shared" si="31"/>
        <v>382</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x14ac:dyDescent="0.25">
      <c r="A236" s="32">
        <f t="shared" si="31"/>
        <v>383</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x14ac:dyDescent="0.25">
      <c r="A237" s="32">
        <f t="shared" si="31"/>
        <v>384</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x14ac:dyDescent="0.25">
      <c r="A238" s="32">
        <f t="shared" si="31"/>
        <v>385</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x14ac:dyDescent="0.25">
      <c r="A239" s="32">
        <f t="shared" si="31"/>
        <v>386</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x14ac:dyDescent="0.25">
      <c r="A240" s="32">
        <f t="shared" si="31"/>
        <v>387</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x14ac:dyDescent="0.25">
      <c r="A241" s="32">
        <f t="shared" si="31"/>
        <v>388</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x14ac:dyDescent="0.25">
      <c r="A242" s="32">
        <f t="shared" si="31"/>
        <v>389</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x14ac:dyDescent="0.25">
      <c r="A243" s="32">
        <f t="shared" si="31"/>
        <v>390</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x14ac:dyDescent="0.25">
      <c r="A244" s="32">
        <f t="shared" si="31"/>
        <v>391</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x14ac:dyDescent="0.25">
      <c r="A245" s="32">
        <f t="shared" si="31"/>
        <v>392</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x14ac:dyDescent="0.25">
      <c r="A246" s="32">
        <f t="shared" si="31"/>
        <v>393</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x14ac:dyDescent="0.25">
      <c r="A247" s="32">
        <f t="shared" si="31"/>
        <v>394</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x14ac:dyDescent="0.25">
      <c r="A248" s="32">
        <f t="shared" si="31"/>
        <v>395</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x14ac:dyDescent="0.25">
      <c r="A249" s="32">
        <f t="shared" si="31"/>
        <v>396</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x14ac:dyDescent="0.25">
      <c r="A250" s="32">
        <f t="shared" si="31"/>
        <v>397</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x14ac:dyDescent="0.25">
      <c r="A251" s="32">
        <f t="shared" si="31"/>
        <v>398</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x14ac:dyDescent="0.25">
      <c r="A252" s="32">
        <f t="shared" si="31"/>
        <v>399</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x14ac:dyDescent="0.25">
      <c r="A253" s="32">
        <f t="shared" si="31"/>
        <v>400</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x14ac:dyDescent="0.25">
      <c r="A254" s="32">
        <f t="shared" si="31"/>
        <v>401</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x14ac:dyDescent="0.25">
      <c r="A255" s="32">
        <f t="shared" si="31"/>
        <v>402</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x14ac:dyDescent="0.25">
      <c r="A256" s="32">
        <f t="shared" si="31"/>
        <v>403</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x14ac:dyDescent="0.25">
      <c r="A257" s="32">
        <f t="shared" si="31"/>
        <v>404</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x14ac:dyDescent="0.25">
      <c r="A258" s="32">
        <f t="shared" si="31"/>
        <v>405</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x14ac:dyDescent="0.25">
      <c r="A259" s="32">
        <f t="shared" si="31"/>
        <v>406</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x14ac:dyDescent="0.25">
      <c r="A260" s="32">
        <f t="shared" ref="A260:A323" si="39">A259+1</f>
        <v>407</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x14ac:dyDescent="0.25">
      <c r="A261" s="32">
        <f t="shared" si="39"/>
        <v>408</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x14ac:dyDescent="0.25">
      <c r="A262" s="32">
        <f t="shared" si="39"/>
        <v>409</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x14ac:dyDescent="0.25">
      <c r="A263" s="32">
        <f t="shared" si="39"/>
        <v>410</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x14ac:dyDescent="0.25">
      <c r="A264" s="32">
        <f t="shared" si="39"/>
        <v>411</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x14ac:dyDescent="0.25">
      <c r="A265" s="32">
        <f t="shared" si="39"/>
        <v>412</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x14ac:dyDescent="0.25">
      <c r="A266" s="32">
        <f t="shared" si="39"/>
        <v>413</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x14ac:dyDescent="0.25">
      <c r="A267" s="32">
        <f t="shared" si="39"/>
        <v>414</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x14ac:dyDescent="0.25">
      <c r="A268" s="32">
        <f t="shared" si="39"/>
        <v>415</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x14ac:dyDescent="0.25">
      <c r="A269" s="32">
        <f t="shared" si="39"/>
        <v>416</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x14ac:dyDescent="0.25">
      <c r="A270" s="32">
        <f t="shared" si="39"/>
        <v>417</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x14ac:dyDescent="0.25">
      <c r="A271" s="32">
        <f t="shared" si="39"/>
        <v>418</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x14ac:dyDescent="0.25">
      <c r="A272" s="32">
        <f t="shared" si="39"/>
        <v>419</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x14ac:dyDescent="0.25">
      <c r="A273" s="32">
        <f t="shared" si="39"/>
        <v>420</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x14ac:dyDescent="0.25">
      <c r="A274" s="32">
        <f t="shared" si="39"/>
        <v>421</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x14ac:dyDescent="0.25">
      <c r="A275" s="32">
        <f t="shared" si="39"/>
        <v>422</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x14ac:dyDescent="0.25">
      <c r="A276" s="32">
        <f t="shared" si="39"/>
        <v>423</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x14ac:dyDescent="0.25">
      <c r="A277" s="32">
        <f t="shared" si="39"/>
        <v>424</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x14ac:dyDescent="0.25">
      <c r="A278" s="32">
        <f t="shared" si="39"/>
        <v>425</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x14ac:dyDescent="0.25">
      <c r="A279" s="32">
        <f t="shared" si="39"/>
        <v>426</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x14ac:dyDescent="0.25">
      <c r="A280" s="32">
        <f t="shared" si="39"/>
        <v>427</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x14ac:dyDescent="0.25">
      <c r="A281" s="32">
        <f t="shared" si="39"/>
        <v>428</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x14ac:dyDescent="0.25">
      <c r="A282" s="32">
        <f t="shared" si="39"/>
        <v>429</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x14ac:dyDescent="0.25">
      <c r="A283" s="32">
        <f t="shared" si="39"/>
        <v>430</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x14ac:dyDescent="0.25">
      <c r="A284" s="32">
        <f t="shared" si="39"/>
        <v>431</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x14ac:dyDescent="0.25">
      <c r="A285" s="32">
        <f t="shared" si="39"/>
        <v>432</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x14ac:dyDescent="0.25">
      <c r="A286" s="32">
        <f t="shared" si="39"/>
        <v>433</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x14ac:dyDescent="0.25">
      <c r="A287" s="32">
        <f t="shared" si="39"/>
        <v>434</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x14ac:dyDescent="0.25">
      <c r="A288" s="32">
        <f t="shared" si="39"/>
        <v>435</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x14ac:dyDescent="0.25">
      <c r="A289" s="32">
        <f t="shared" si="39"/>
        <v>436</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x14ac:dyDescent="0.25">
      <c r="A290" s="32">
        <f t="shared" si="39"/>
        <v>437</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x14ac:dyDescent="0.25">
      <c r="A291" s="32">
        <f t="shared" si="39"/>
        <v>438</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x14ac:dyDescent="0.25">
      <c r="A292" s="32">
        <f t="shared" si="39"/>
        <v>439</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x14ac:dyDescent="0.25">
      <c r="A293" s="32">
        <f t="shared" si="39"/>
        <v>440</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x14ac:dyDescent="0.25">
      <c r="A294" s="32">
        <f t="shared" si="39"/>
        <v>441</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x14ac:dyDescent="0.25">
      <c r="A295" s="32">
        <f t="shared" si="39"/>
        <v>442</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x14ac:dyDescent="0.25">
      <c r="A296" s="32">
        <f t="shared" si="39"/>
        <v>443</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x14ac:dyDescent="0.25">
      <c r="A297" s="32">
        <f t="shared" si="39"/>
        <v>444</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x14ac:dyDescent="0.25">
      <c r="A298" s="32">
        <f t="shared" si="39"/>
        <v>445</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x14ac:dyDescent="0.25">
      <c r="A299" s="32">
        <f t="shared" si="39"/>
        <v>446</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x14ac:dyDescent="0.25">
      <c r="A300" s="32">
        <f t="shared" si="39"/>
        <v>447</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x14ac:dyDescent="0.25">
      <c r="A301" s="32">
        <f t="shared" si="39"/>
        <v>448</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x14ac:dyDescent="0.25">
      <c r="A302" s="32">
        <f t="shared" si="39"/>
        <v>449</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x14ac:dyDescent="0.25">
      <c r="A303" s="32">
        <f t="shared" si="39"/>
        <v>450</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x14ac:dyDescent="0.25">
      <c r="A304" s="32">
        <f t="shared" si="39"/>
        <v>451</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x14ac:dyDescent="0.25">
      <c r="A305" s="32">
        <f t="shared" si="39"/>
        <v>452</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x14ac:dyDescent="0.25">
      <c r="A306" s="32">
        <f t="shared" si="39"/>
        <v>453</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x14ac:dyDescent="0.25">
      <c r="A307" s="32">
        <f t="shared" si="39"/>
        <v>454</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x14ac:dyDescent="0.25">
      <c r="A308" s="32">
        <f t="shared" si="39"/>
        <v>455</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x14ac:dyDescent="0.25">
      <c r="A309" s="32">
        <f t="shared" si="39"/>
        <v>456</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x14ac:dyDescent="0.25">
      <c r="A310" s="32">
        <f t="shared" si="39"/>
        <v>457</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x14ac:dyDescent="0.25">
      <c r="A311" s="32">
        <f t="shared" si="39"/>
        <v>458</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x14ac:dyDescent="0.25">
      <c r="A312" s="32">
        <f t="shared" si="39"/>
        <v>459</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x14ac:dyDescent="0.25">
      <c r="A313" s="32">
        <f t="shared" si="39"/>
        <v>460</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x14ac:dyDescent="0.25">
      <c r="A314" s="32">
        <f t="shared" si="39"/>
        <v>461</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x14ac:dyDescent="0.25">
      <c r="A315" s="32">
        <f t="shared" si="39"/>
        <v>462</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x14ac:dyDescent="0.25">
      <c r="A316" s="32">
        <f t="shared" si="39"/>
        <v>463</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x14ac:dyDescent="0.25">
      <c r="A317" s="32">
        <f t="shared" si="39"/>
        <v>464</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x14ac:dyDescent="0.25">
      <c r="A318" s="32">
        <f t="shared" si="39"/>
        <v>465</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x14ac:dyDescent="0.25">
      <c r="A319" s="32">
        <f t="shared" si="39"/>
        <v>466</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x14ac:dyDescent="0.25">
      <c r="A320" s="32">
        <f t="shared" si="39"/>
        <v>467</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x14ac:dyDescent="0.25">
      <c r="A321" s="32">
        <f t="shared" si="39"/>
        <v>468</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x14ac:dyDescent="0.25">
      <c r="A322" s="32">
        <f t="shared" si="39"/>
        <v>469</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x14ac:dyDescent="0.25">
      <c r="A323" s="32">
        <f t="shared" si="39"/>
        <v>470</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x14ac:dyDescent="0.25">
      <c r="A324" s="32">
        <f t="shared" ref="A324:A387" si="47">A323+1</f>
        <v>471</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x14ac:dyDescent="0.25">
      <c r="A325" s="32">
        <f t="shared" si="47"/>
        <v>472</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x14ac:dyDescent="0.25">
      <c r="A326" s="32">
        <f t="shared" si="47"/>
        <v>473</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x14ac:dyDescent="0.25">
      <c r="A327" s="32">
        <f t="shared" si="47"/>
        <v>474</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x14ac:dyDescent="0.25">
      <c r="A328" s="32">
        <f t="shared" si="47"/>
        <v>475</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x14ac:dyDescent="0.25">
      <c r="A329" s="32">
        <f t="shared" si="47"/>
        <v>476</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x14ac:dyDescent="0.25">
      <c r="A330" s="32">
        <f t="shared" si="47"/>
        <v>477</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x14ac:dyDescent="0.25">
      <c r="A331" s="32">
        <f t="shared" si="47"/>
        <v>478</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x14ac:dyDescent="0.25">
      <c r="A332" s="32">
        <f t="shared" si="47"/>
        <v>479</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x14ac:dyDescent="0.25">
      <c r="A333" s="32">
        <f t="shared" si="47"/>
        <v>480</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x14ac:dyDescent="0.25">
      <c r="A334" s="32">
        <f t="shared" si="47"/>
        <v>481</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x14ac:dyDescent="0.25">
      <c r="A335" s="32">
        <f t="shared" si="47"/>
        <v>482</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x14ac:dyDescent="0.25">
      <c r="A336" s="32">
        <f t="shared" si="47"/>
        <v>483</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x14ac:dyDescent="0.25">
      <c r="A337" s="32">
        <f t="shared" si="47"/>
        <v>484</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x14ac:dyDescent="0.25">
      <c r="A338" s="32">
        <f t="shared" si="47"/>
        <v>485</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x14ac:dyDescent="0.25">
      <c r="A339" s="32">
        <f t="shared" si="47"/>
        <v>486</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x14ac:dyDescent="0.25">
      <c r="A340" s="32">
        <f t="shared" si="47"/>
        <v>487</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x14ac:dyDescent="0.25">
      <c r="A341" s="32">
        <f t="shared" si="47"/>
        <v>488</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x14ac:dyDescent="0.25">
      <c r="A342" s="32">
        <f t="shared" si="47"/>
        <v>489</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x14ac:dyDescent="0.25">
      <c r="A343" s="32">
        <f t="shared" si="47"/>
        <v>490</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x14ac:dyDescent="0.25">
      <c r="A344" s="32">
        <f t="shared" si="47"/>
        <v>491</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x14ac:dyDescent="0.25">
      <c r="A345" s="32">
        <f t="shared" si="47"/>
        <v>492</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x14ac:dyDescent="0.25">
      <c r="A346" s="32">
        <f t="shared" si="47"/>
        <v>493</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x14ac:dyDescent="0.25">
      <c r="A347" s="32">
        <f t="shared" si="47"/>
        <v>494</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x14ac:dyDescent="0.25">
      <c r="A348" s="32">
        <f t="shared" si="47"/>
        <v>495</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x14ac:dyDescent="0.25">
      <c r="A349" s="32">
        <f t="shared" si="47"/>
        <v>496</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x14ac:dyDescent="0.25">
      <c r="A350" s="32">
        <f t="shared" si="47"/>
        <v>497</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x14ac:dyDescent="0.25">
      <c r="A351" s="32">
        <f t="shared" si="47"/>
        <v>498</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x14ac:dyDescent="0.25">
      <c r="A352" s="32">
        <f t="shared" si="47"/>
        <v>499</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x14ac:dyDescent="0.25">
      <c r="A353" s="32">
        <f t="shared" si="47"/>
        <v>500</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x14ac:dyDescent="0.25">
      <c r="A354" s="32">
        <f t="shared" si="47"/>
        <v>501</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x14ac:dyDescent="0.25">
      <c r="A355" s="32">
        <f t="shared" si="47"/>
        <v>502</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x14ac:dyDescent="0.25">
      <c r="A356" s="32">
        <f t="shared" si="47"/>
        <v>503</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x14ac:dyDescent="0.25">
      <c r="A357" s="32">
        <f t="shared" si="47"/>
        <v>504</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x14ac:dyDescent="0.25">
      <c r="A358" s="32">
        <f t="shared" si="47"/>
        <v>505</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x14ac:dyDescent="0.25">
      <c r="A359" s="32">
        <f t="shared" si="47"/>
        <v>506</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x14ac:dyDescent="0.25">
      <c r="A360" s="32">
        <f t="shared" si="47"/>
        <v>507</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x14ac:dyDescent="0.25">
      <c r="A361" s="32">
        <f t="shared" si="47"/>
        <v>508</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x14ac:dyDescent="0.25">
      <c r="A362" s="32">
        <f t="shared" si="47"/>
        <v>509</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x14ac:dyDescent="0.25">
      <c r="A363" s="32">
        <f t="shared" si="47"/>
        <v>510</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x14ac:dyDescent="0.25">
      <c r="A364" s="32">
        <f t="shared" si="47"/>
        <v>511</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x14ac:dyDescent="0.25">
      <c r="A365" s="32">
        <f t="shared" si="47"/>
        <v>512</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x14ac:dyDescent="0.25">
      <c r="A366" s="32">
        <f t="shared" si="47"/>
        <v>513</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x14ac:dyDescent="0.25">
      <c r="A367" s="32">
        <f t="shared" si="47"/>
        <v>514</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x14ac:dyDescent="0.25">
      <c r="A368" s="32">
        <f t="shared" si="47"/>
        <v>515</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x14ac:dyDescent="0.25">
      <c r="A369" s="32">
        <f t="shared" si="47"/>
        <v>516</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x14ac:dyDescent="0.25">
      <c r="A370" s="32">
        <f t="shared" si="47"/>
        <v>517</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x14ac:dyDescent="0.25">
      <c r="A371" s="32">
        <f t="shared" si="47"/>
        <v>518</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x14ac:dyDescent="0.25">
      <c r="A372" s="32">
        <f t="shared" si="47"/>
        <v>519</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x14ac:dyDescent="0.25">
      <c r="A373" s="32">
        <f t="shared" si="47"/>
        <v>520</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x14ac:dyDescent="0.25">
      <c r="A374" s="32">
        <f t="shared" si="47"/>
        <v>521</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x14ac:dyDescent="0.25">
      <c r="A375" s="32">
        <f t="shared" si="47"/>
        <v>522</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x14ac:dyDescent="0.25">
      <c r="A376" s="32">
        <f t="shared" si="47"/>
        <v>523</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x14ac:dyDescent="0.25">
      <c r="A377" s="32">
        <f t="shared" si="47"/>
        <v>524</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x14ac:dyDescent="0.25">
      <c r="A378" s="32">
        <f t="shared" si="47"/>
        <v>525</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x14ac:dyDescent="0.25">
      <c r="A379" s="32">
        <f t="shared" si="47"/>
        <v>526</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x14ac:dyDescent="0.25">
      <c r="A380" s="32">
        <f t="shared" si="47"/>
        <v>527</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x14ac:dyDescent="0.25">
      <c r="A381" s="32">
        <f t="shared" si="47"/>
        <v>528</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x14ac:dyDescent="0.25">
      <c r="A382" s="32">
        <f t="shared" si="47"/>
        <v>529</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x14ac:dyDescent="0.25">
      <c r="A383" s="32">
        <f t="shared" si="47"/>
        <v>530</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x14ac:dyDescent="0.25">
      <c r="A384" s="32">
        <f t="shared" si="47"/>
        <v>531</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x14ac:dyDescent="0.25">
      <c r="A385" s="32">
        <f t="shared" si="47"/>
        <v>532</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x14ac:dyDescent="0.25">
      <c r="A386" s="32">
        <f t="shared" si="47"/>
        <v>533</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x14ac:dyDescent="0.25">
      <c r="A387" s="32">
        <f t="shared" si="47"/>
        <v>534</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x14ac:dyDescent="0.25">
      <c r="A388" s="32">
        <f t="shared" ref="A388:A451" si="55">A387+1</f>
        <v>535</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x14ac:dyDescent="0.25">
      <c r="A389" s="32">
        <f t="shared" si="55"/>
        <v>536</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x14ac:dyDescent="0.25">
      <c r="A390" s="32">
        <f t="shared" si="55"/>
        <v>537</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x14ac:dyDescent="0.25">
      <c r="A391" s="32">
        <f t="shared" si="55"/>
        <v>538</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x14ac:dyDescent="0.25">
      <c r="A392" s="32">
        <f t="shared" si="55"/>
        <v>539</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x14ac:dyDescent="0.25">
      <c r="A393" s="32">
        <f t="shared" si="55"/>
        <v>540</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x14ac:dyDescent="0.25">
      <c r="A394" s="32">
        <f t="shared" si="55"/>
        <v>541</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x14ac:dyDescent="0.25">
      <c r="A395" s="32">
        <f t="shared" si="55"/>
        <v>542</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x14ac:dyDescent="0.25">
      <c r="A396" s="32">
        <f t="shared" si="55"/>
        <v>543</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x14ac:dyDescent="0.25">
      <c r="A397" s="32">
        <f t="shared" si="55"/>
        <v>544</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x14ac:dyDescent="0.25">
      <c r="A398" s="32">
        <f t="shared" si="55"/>
        <v>545</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x14ac:dyDescent="0.25">
      <c r="A399" s="32">
        <f t="shared" si="55"/>
        <v>546</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x14ac:dyDescent="0.25">
      <c r="A400" s="32">
        <f t="shared" si="55"/>
        <v>547</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x14ac:dyDescent="0.25">
      <c r="A401" s="32">
        <f t="shared" si="55"/>
        <v>548</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x14ac:dyDescent="0.25">
      <c r="A402" s="32">
        <f t="shared" si="55"/>
        <v>549</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x14ac:dyDescent="0.25">
      <c r="A403" s="32">
        <f t="shared" si="55"/>
        <v>550</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x14ac:dyDescent="0.25">
      <c r="A404" s="32">
        <f t="shared" si="55"/>
        <v>551</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x14ac:dyDescent="0.25">
      <c r="A405" s="32">
        <f t="shared" si="55"/>
        <v>552</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x14ac:dyDescent="0.25">
      <c r="A406" s="32">
        <f t="shared" si="55"/>
        <v>553</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x14ac:dyDescent="0.25">
      <c r="A407" s="32">
        <f t="shared" si="55"/>
        <v>554</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x14ac:dyDescent="0.25">
      <c r="A408" s="32">
        <f t="shared" si="55"/>
        <v>555</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x14ac:dyDescent="0.25">
      <c r="A409" s="32">
        <f t="shared" si="55"/>
        <v>556</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x14ac:dyDescent="0.25">
      <c r="A410" s="32">
        <f t="shared" si="55"/>
        <v>557</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x14ac:dyDescent="0.25">
      <c r="A411" s="32">
        <f t="shared" si="55"/>
        <v>558</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x14ac:dyDescent="0.25">
      <c r="A412" s="32">
        <f t="shared" si="55"/>
        <v>559</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x14ac:dyDescent="0.25">
      <c r="A413" s="32">
        <f t="shared" si="55"/>
        <v>560</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x14ac:dyDescent="0.25">
      <c r="A414" s="32">
        <f t="shared" si="55"/>
        <v>561</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x14ac:dyDescent="0.25">
      <c r="A415" s="32">
        <f t="shared" si="55"/>
        <v>562</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x14ac:dyDescent="0.25">
      <c r="A416" s="32">
        <f t="shared" si="55"/>
        <v>563</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x14ac:dyDescent="0.25">
      <c r="A417" s="32">
        <f t="shared" si="55"/>
        <v>564</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x14ac:dyDescent="0.25">
      <c r="A418" s="32">
        <f t="shared" si="55"/>
        <v>565</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x14ac:dyDescent="0.25">
      <c r="A419" s="32">
        <f t="shared" si="55"/>
        <v>566</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x14ac:dyDescent="0.25">
      <c r="A420" s="32">
        <f t="shared" si="55"/>
        <v>567</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x14ac:dyDescent="0.25">
      <c r="A421" s="32">
        <f t="shared" si="55"/>
        <v>568</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x14ac:dyDescent="0.25">
      <c r="A422" s="32">
        <f t="shared" si="55"/>
        <v>569</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x14ac:dyDescent="0.25">
      <c r="A423" s="32">
        <f t="shared" si="55"/>
        <v>570</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x14ac:dyDescent="0.25">
      <c r="A424" s="32">
        <f t="shared" si="55"/>
        <v>571</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x14ac:dyDescent="0.25">
      <c r="A425" s="32">
        <f t="shared" si="55"/>
        <v>572</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x14ac:dyDescent="0.25">
      <c r="A426" s="32">
        <f t="shared" si="55"/>
        <v>573</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x14ac:dyDescent="0.25">
      <c r="A427" s="32">
        <f t="shared" si="55"/>
        <v>574</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x14ac:dyDescent="0.25">
      <c r="A428" s="32">
        <f t="shared" si="55"/>
        <v>575</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x14ac:dyDescent="0.25">
      <c r="A429" s="32">
        <f t="shared" si="55"/>
        <v>576</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x14ac:dyDescent="0.25">
      <c r="A430" s="32">
        <f t="shared" si="55"/>
        <v>577</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x14ac:dyDescent="0.25">
      <c r="A431" s="32">
        <f t="shared" si="55"/>
        <v>578</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x14ac:dyDescent="0.25">
      <c r="A432" s="32">
        <f t="shared" si="55"/>
        <v>579</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x14ac:dyDescent="0.25">
      <c r="A433" s="32">
        <f t="shared" si="55"/>
        <v>580</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x14ac:dyDescent="0.25">
      <c r="A434" s="32">
        <f t="shared" si="55"/>
        <v>581</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x14ac:dyDescent="0.25">
      <c r="A435" s="32">
        <f t="shared" si="55"/>
        <v>582</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x14ac:dyDescent="0.25">
      <c r="A436" s="32">
        <f t="shared" si="55"/>
        <v>583</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x14ac:dyDescent="0.25">
      <c r="A437" s="32">
        <f t="shared" si="55"/>
        <v>584</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x14ac:dyDescent="0.25">
      <c r="A438" s="32">
        <f t="shared" si="55"/>
        <v>585</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x14ac:dyDescent="0.25">
      <c r="A439" s="32">
        <f t="shared" si="55"/>
        <v>586</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x14ac:dyDescent="0.25">
      <c r="A440" s="32">
        <f t="shared" si="55"/>
        <v>587</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x14ac:dyDescent="0.25">
      <c r="A441" s="32">
        <f t="shared" si="55"/>
        <v>588</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x14ac:dyDescent="0.25">
      <c r="A442" s="32">
        <f t="shared" si="55"/>
        <v>589</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x14ac:dyDescent="0.25">
      <c r="A443" s="32">
        <f t="shared" si="55"/>
        <v>590</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x14ac:dyDescent="0.25">
      <c r="A444" s="32">
        <f t="shared" si="55"/>
        <v>591</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x14ac:dyDescent="0.25">
      <c r="A445" s="32">
        <f t="shared" si="55"/>
        <v>592</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x14ac:dyDescent="0.25">
      <c r="A446" s="32">
        <f t="shared" si="55"/>
        <v>593</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x14ac:dyDescent="0.25">
      <c r="A447" s="32">
        <f t="shared" si="55"/>
        <v>594</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x14ac:dyDescent="0.25">
      <c r="A448" s="32">
        <f t="shared" si="55"/>
        <v>595</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x14ac:dyDescent="0.25">
      <c r="A449" s="32">
        <f t="shared" si="55"/>
        <v>596</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x14ac:dyDescent="0.25">
      <c r="A450" s="32">
        <f t="shared" si="55"/>
        <v>597</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x14ac:dyDescent="0.25">
      <c r="A451" s="32">
        <f t="shared" si="55"/>
        <v>598</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x14ac:dyDescent="0.25">
      <c r="A452" s="32">
        <f t="shared" ref="A452:A501" si="63">A451+1</f>
        <v>599</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x14ac:dyDescent="0.25">
      <c r="A453" s="32">
        <f t="shared" si="63"/>
        <v>600</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x14ac:dyDescent="0.25">
      <c r="A454" s="32">
        <f t="shared" si="63"/>
        <v>601</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x14ac:dyDescent="0.25">
      <c r="A455" s="32">
        <f t="shared" si="63"/>
        <v>602</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x14ac:dyDescent="0.25">
      <c r="A456" s="32">
        <f t="shared" si="63"/>
        <v>603</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x14ac:dyDescent="0.25">
      <c r="A457" s="32">
        <f t="shared" si="63"/>
        <v>604</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x14ac:dyDescent="0.25">
      <c r="A458" s="32">
        <f t="shared" si="63"/>
        <v>605</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x14ac:dyDescent="0.25">
      <c r="A459" s="32">
        <f t="shared" si="63"/>
        <v>606</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x14ac:dyDescent="0.25">
      <c r="A460" s="32">
        <f t="shared" si="63"/>
        <v>607</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x14ac:dyDescent="0.25">
      <c r="A461" s="32">
        <f t="shared" si="63"/>
        <v>608</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x14ac:dyDescent="0.25">
      <c r="A462" s="32">
        <f t="shared" si="63"/>
        <v>609</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x14ac:dyDescent="0.25">
      <c r="A463" s="32">
        <f t="shared" si="63"/>
        <v>610</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x14ac:dyDescent="0.25">
      <c r="A464" s="32">
        <f t="shared" si="63"/>
        <v>611</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x14ac:dyDescent="0.25">
      <c r="A465" s="32">
        <f t="shared" si="63"/>
        <v>612</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x14ac:dyDescent="0.25">
      <c r="A466" s="32">
        <f t="shared" si="63"/>
        <v>613</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x14ac:dyDescent="0.25">
      <c r="A467" s="32">
        <f t="shared" si="63"/>
        <v>614</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x14ac:dyDescent="0.25">
      <c r="A468" s="32">
        <f t="shared" si="63"/>
        <v>615</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x14ac:dyDescent="0.25">
      <c r="A469" s="32">
        <f t="shared" si="63"/>
        <v>616</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x14ac:dyDescent="0.25">
      <c r="A470" s="32">
        <f t="shared" si="63"/>
        <v>617</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x14ac:dyDescent="0.25">
      <c r="A471" s="32">
        <f t="shared" si="63"/>
        <v>618</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x14ac:dyDescent="0.25">
      <c r="A472" s="32">
        <f t="shared" si="63"/>
        <v>619</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x14ac:dyDescent="0.25">
      <c r="A473" s="32">
        <f t="shared" si="63"/>
        <v>620</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x14ac:dyDescent="0.25">
      <c r="A474" s="32">
        <f t="shared" si="63"/>
        <v>621</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x14ac:dyDescent="0.25">
      <c r="A475" s="32">
        <f t="shared" si="63"/>
        <v>622</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x14ac:dyDescent="0.25">
      <c r="A476" s="32">
        <f t="shared" si="63"/>
        <v>623</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x14ac:dyDescent="0.25">
      <c r="A477" s="32">
        <f t="shared" si="63"/>
        <v>624</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x14ac:dyDescent="0.25">
      <c r="A478" s="32">
        <f t="shared" si="63"/>
        <v>625</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x14ac:dyDescent="0.25">
      <c r="A479" s="32">
        <f t="shared" si="63"/>
        <v>626</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x14ac:dyDescent="0.25">
      <c r="A480" s="32">
        <f t="shared" si="63"/>
        <v>627</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x14ac:dyDescent="0.25">
      <c r="A481" s="32">
        <f t="shared" si="63"/>
        <v>628</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x14ac:dyDescent="0.25">
      <c r="A482" s="32">
        <f t="shared" si="63"/>
        <v>629</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x14ac:dyDescent="0.25">
      <c r="A483" s="32">
        <f t="shared" si="63"/>
        <v>630</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x14ac:dyDescent="0.25">
      <c r="A484" s="32">
        <f t="shared" si="63"/>
        <v>631</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x14ac:dyDescent="0.25">
      <c r="A485" s="32">
        <f t="shared" si="63"/>
        <v>632</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x14ac:dyDescent="0.25">
      <c r="A486" s="32">
        <f t="shared" si="63"/>
        <v>633</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x14ac:dyDescent="0.25">
      <c r="A487" s="32">
        <f t="shared" si="63"/>
        <v>634</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x14ac:dyDescent="0.25">
      <c r="A488" s="32">
        <f t="shared" si="63"/>
        <v>635</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x14ac:dyDescent="0.25">
      <c r="A489" s="32">
        <f t="shared" si="63"/>
        <v>636</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x14ac:dyDescent="0.25">
      <c r="A490" s="32">
        <f t="shared" si="63"/>
        <v>637</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x14ac:dyDescent="0.25">
      <c r="A491" s="32">
        <f t="shared" si="63"/>
        <v>638</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x14ac:dyDescent="0.25">
      <c r="A492" s="32">
        <f t="shared" si="63"/>
        <v>639</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x14ac:dyDescent="0.25">
      <c r="A493" s="32">
        <f t="shared" si="63"/>
        <v>640</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x14ac:dyDescent="0.25">
      <c r="A494" s="32">
        <f t="shared" si="63"/>
        <v>641</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x14ac:dyDescent="0.25">
      <c r="A495" s="32">
        <f t="shared" si="63"/>
        <v>642</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x14ac:dyDescent="0.25">
      <c r="A496" s="32">
        <f t="shared" si="63"/>
        <v>643</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x14ac:dyDescent="0.25">
      <c r="A497" s="32">
        <f t="shared" si="63"/>
        <v>644</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x14ac:dyDescent="0.25">
      <c r="A498" s="32">
        <f t="shared" si="63"/>
        <v>645</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x14ac:dyDescent="0.25">
      <c r="A499" s="32">
        <f t="shared" si="63"/>
        <v>646</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x14ac:dyDescent="0.25">
      <c r="A500" s="32">
        <f t="shared" si="63"/>
        <v>647</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x14ac:dyDescent="0.25">
      <c r="A501" s="32">
        <f t="shared" si="63"/>
        <v>648</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5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x14ac:dyDescent="0.3">
      <c r="A1" s="60" t="s">
        <v>60</v>
      </c>
      <c r="B1" s="147" t="s">
        <v>61</v>
      </c>
      <c r="C1" s="148"/>
      <c r="D1" s="148"/>
      <c r="E1" s="149"/>
      <c r="F1" s="147" t="s">
        <v>62</v>
      </c>
      <c r="G1" s="148"/>
      <c r="H1" s="148"/>
      <c r="I1" s="149"/>
      <c r="J1" s="147" t="s">
        <v>63</v>
      </c>
      <c r="K1" s="148"/>
      <c r="L1" s="148"/>
      <c r="M1" s="149"/>
      <c r="N1" s="147" t="s">
        <v>64</v>
      </c>
      <c r="O1" s="148"/>
      <c r="P1" s="148"/>
      <c r="Q1" s="149"/>
      <c r="R1" s="147" t="s">
        <v>65</v>
      </c>
      <c r="S1" s="148"/>
      <c r="T1" s="148"/>
      <c r="U1" s="149"/>
      <c r="V1" s="147" t="s">
        <v>66</v>
      </c>
      <c r="W1" s="148"/>
      <c r="X1" s="148"/>
      <c r="Y1" s="149"/>
      <c r="Z1" s="147" t="s">
        <v>67</v>
      </c>
      <c r="AA1" s="148"/>
      <c r="AB1" s="148"/>
      <c r="AC1" s="149"/>
      <c r="AD1" s="147" t="s">
        <v>68</v>
      </c>
      <c r="AE1" s="148"/>
      <c r="AF1" s="148"/>
      <c r="AG1" s="149"/>
      <c r="AH1" s="147" t="s">
        <v>69</v>
      </c>
      <c r="AI1" s="148"/>
      <c r="AJ1" s="148"/>
      <c r="AK1" s="149"/>
      <c r="AL1" s="150" t="s">
        <v>70</v>
      </c>
      <c r="AM1" s="151"/>
      <c r="AN1" s="151"/>
      <c r="AO1" s="152"/>
      <c r="AQ1" s="29" t="s">
        <v>71</v>
      </c>
    </row>
    <row r="2" spans="1:43" ht="27" customHeight="1" thickBot="1" x14ac:dyDescent="0.3">
      <c r="A2" s="61" t="s">
        <v>72</v>
      </c>
      <c r="B2" s="144">
        <f>SUM(C7:C654)</f>
        <v>0</v>
      </c>
      <c r="C2" s="145"/>
      <c r="D2" s="145"/>
      <c r="E2" s="146"/>
      <c r="F2" s="144">
        <f>SUM(G7:G654)</f>
        <v>0</v>
      </c>
      <c r="G2" s="145"/>
      <c r="H2" s="145"/>
      <c r="I2" s="146"/>
      <c r="J2" s="144">
        <f>SUM(K7:K654)</f>
        <v>0</v>
      </c>
      <c r="K2" s="145"/>
      <c r="L2" s="145"/>
      <c r="M2" s="146"/>
      <c r="N2" s="144">
        <f>SUM(O7:O654)</f>
        <v>0</v>
      </c>
      <c r="O2" s="145"/>
      <c r="P2" s="145"/>
      <c r="Q2" s="146"/>
      <c r="R2" s="144">
        <f>SUM(S7:S654)</f>
        <v>0</v>
      </c>
      <c r="S2" s="145"/>
      <c r="T2" s="145"/>
      <c r="U2" s="146"/>
      <c r="V2" s="144">
        <f>SUM(W7:W654)</f>
        <v>0</v>
      </c>
      <c r="W2" s="145"/>
      <c r="X2" s="145"/>
      <c r="Y2" s="146"/>
      <c r="Z2" s="144">
        <f>SUM(AA7:AA654)</f>
        <v>0</v>
      </c>
      <c r="AA2" s="145"/>
      <c r="AB2" s="145"/>
      <c r="AC2" s="146"/>
      <c r="AD2" s="144">
        <f>SUM(AE7:AE654)</f>
        <v>0</v>
      </c>
      <c r="AE2" s="145"/>
      <c r="AF2" s="145"/>
      <c r="AG2" s="146"/>
      <c r="AH2" s="144">
        <f>SUM(AI7:AI654)</f>
        <v>0</v>
      </c>
      <c r="AI2" s="145"/>
      <c r="AJ2" s="145"/>
      <c r="AK2" s="146"/>
      <c r="AL2" s="144">
        <f>SUM(AM7:AM654)</f>
        <v>0</v>
      </c>
      <c r="AM2" s="145"/>
      <c r="AN2" s="145"/>
      <c r="AO2" s="146"/>
      <c r="AQ2" s="41" t="s">
        <v>73</v>
      </c>
    </row>
    <row r="3" spans="1:43" ht="27" customHeight="1" thickBot="1" x14ac:dyDescent="0.3">
      <c r="A3" s="62" t="s">
        <v>74</v>
      </c>
      <c r="B3" s="144">
        <f>SUM(E7:E654)</f>
        <v>0</v>
      </c>
      <c r="C3" s="145"/>
      <c r="D3" s="145"/>
      <c r="E3" s="146"/>
      <c r="F3" s="144">
        <f>SUM(I7:I654)</f>
        <v>0</v>
      </c>
      <c r="G3" s="145"/>
      <c r="H3" s="145"/>
      <c r="I3" s="146"/>
      <c r="J3" s="144">
        <f>SUM(M7:M654)</f>
        <v>0</v>
      </c>
      <c r="K3" s="145"/>
      <c r="L3" s="145"/>
      <c r="M3" s="146"/>
      <c r="N3" s="144">
        <f>SUM(Q7:Q654)</f>
        <v>0</v>
      </c>
      <c r="O3" s="145"/>
      <c r="P3" s="145"/>
      <c r="Q3" s="146"/>
      <c r="R3" s="144">
        <f>SUM(U7:U654)</f>
        <v>0</v>
      </c>
      <c r="S3" s="145"/>
      <c r="T3" s="145"/>
      <c r="U3" s="146"/>
      <c r="V3" s="144">
        <f>SUM(Y7:Y654)</f>
        <v>0</v>
      </c>
      <c r="W3" s="145"/>
      <c r="X3" s="145"/>
      <c r="Y3" s="146"/>
      <c r="Z3" s="144">
        <f>SUM(AC7:AC654)</f>
        <v>0</v>
      </c>
      <c r="AA3" s="145"/>
      <c r="AB3" s="145"/>
      <c r="AC3" s="146"/>
      <c r="AD3" s="144">
        <f>SUM(AG7:AG654)</f>
        <v>0</v>
      </c>
      <c r="AE3" s="145"/>
      <c r="AF3" s="145"/>
      <c r="AG3" s="146"/>
      <c r="AH3" s="144">
        <f>SUM(AK7:AK654)</f>
        <v>0</v>
      </c>
      <c r="AI3" s="145"/>
      <c r="AJ3" s="145"/>
      <c r="AK3" s="146"/>
      <c r="AL3" s="144">
        <f>SUM(AO7:AO654)</f>
        <v>0</v>
      </c>
      <c r="AM3" s="145"/>
      <c r="AN3" s="145"/>
      <c r="AO3" s="146"/>
      <c r="AQ3" s="46">
        <f>SUM(B4:AO4)</f>
        <v>0</v>
      </c>
    </row>
    <row r="4" spans="1:43" ht="27" customHeight="1" thickBot="1" x14ac:dyDescent="0.3">
      <c r="A4" s="62" t="s">
        <v>75</v>
      </c>
      <c r="B4" s="144">
        <f>B2-B3</f>
        <v>0</v>
      </c>
      <c r="C4" s="145"/>
      <c r="D4" s="145"/>
      <c r="E4" s="146"/>
      <c r="F4" s="144">
        <f t="shared" ref="F4" si="0">F2-F3</f>
        <v>0</v>
      </c>
      <c r="G4" s="145"/>
      <c r="H4" s="145"/>
      <c r="I4" s="146"/>
      <c r="J4" s="144">
        <f t="shared" ref="J4" si="1">J2-J3</f>
        <v>0</v>
      </c>
      <c r="K4" s="145"/>
      <c r="L4" s="145"/>
      <c r="M4" s="146"/>
      <c r="N4" s="144">
        <f t="shared" ref="N4" si="2">N2-N3</f>
        <v>0</v>
      </c>
      <c r="O4" s="145"/>
      <c r="P4" s="145"/>
      <c r="Q4" s="146"/>
      <c r="R4" s="144">
        <f t="shared" ref="R4" si="3">R2-R3</f>
        <v>0</v>
      </c>
      <c r="S4" s="145"/>
      <c r="T4" s="145"/>
      <c r="U4" s="146"/>
      <c r="V4" s="144">
        <f t="shared" ref="V4" si="4">V2-V3</f>
        <v>0</v>
      </c>
      <c r="W4" s="145"/>
      <c r="X4" s="145"/>
      <c r="Y4" s="146"/>
      <c r="Z4" s="144">
        <f t="shared" ref="Z4" si="5">Z2-Z3</f>
        <v>0</v>
      </c>
      <c r="AA4" s="145"/>
      <c r="AB4" s="145"/>
      <c r="AC4" s="146"/>
      <c r="AD4" s="144">
        <f t="shared" ref="AD4" si="6">AD2-AD3</f>
        <v>0</v>
      </c>
      <c r="AE4" s="145"/>
      <c r="AF4" s="145"/>
      <c r="AG4" s="146"/>
      <c r="AH4" s="144">
        <f>AH2-AH3</f>
        <v>0</v>
      </c>
      <c r="AI4" s="145"/>
      <c r="AJ4" s="145"/>
      <c r="AK4" s="146"/>
      <c r="AL4" s="144">
        <f t="shared" ref="AL4" si="7">AL2-AL3</f>
        <v>0</v>
      </c>
      <c r="AM4" s="145"/>
      <c r="AN4" s="145"/>
      <c r="AO4" s="146"/>
      <c r="AQ4" s="45" t="s">
        <v>76</v>
      </c>
    </row>
    <row r="5" spans="1:43" ht="27" customHeight="1" thickBot="1" x14ac:dyDescent="0.3">
      <c r="A5" s="63" t="s">
        <v>77</v>
      </c>
      <c r="B5" s="141" t="e">
        <f>B4/('ცვლილებების შეტანა'!S5/100)/100</f>
        <v>#DIV/0!</v>
      </c>
      <c r="C5" s="142"/>
      <c r="D5" s="142"/>
      <c r="E5" s="143"/>
      <c r="F5" s="141" t="e">
        <f>F4/('ცვლილებების შეტანა'!S5/100)/100</f>
        <v>#DIV/0!</v>
      </c>
      <c r="G5" s="142"/>
      <c r="H5" s="142"/>
      <c r="I5" s="143"/>
      <c r="J5" s="141" t="e">
        <f>J4/('ცვლილებების შეტანა'!S5/100)/100</f>
        <v>#DIV/0!</v>
      </c>
      <c r="K5" s="142"/>
      <c r="L5" s="142"/>
      <c r="M5" s="143"/>
      <c r="N5" s="141" t="e">
        <f>N4/('ცვლილებების შეტანა'!S5/100)/100</f>
        <v>#DIV/0!</v>
      </c>
      <c r="O5" s="142"/>
      <c r="P5" s="142"/>
      <c r="Q5" s="143"/>
      <c r="R5" s="141" t="e">
        <f>R4/('ცვლილებების შეტანა'!S5/100)/100</f>
        <v>#DIV/0!</v>
      </c>
      <c r="S5" s="142"/>
      <c r="T5" s="142"/>
      <c r="U5" s="143"/>
      <c r="V5" s="141" t="e">
        <f>V4/('ცვლილებების შეტანა'!S5/100)/100</f>
        <v>#DIV/0!</v>
      </c>
      <c r="W5" s="142"/>
      <c r="X5" s="142"/>
      <c r="Y5" s="143"/>
      <c r="Z5" s="141" t="e">
        <f>Z4/('ცვლილებების შეტანა'!S5/100)/100</f>
        <v>#DIV/0!</v>
      </c>
      <c r="AA5" s="142"/>
      <c r="AB5" s="142"/>
      <c r="AC5" s="143"/>
      <c r="AD5" s="141" t="e">
        <f>AD4/('ცვლილებების შეტანა'!S5/100)/100</f>
        <v>#DIV/0!</v>
      </c>
      <c r="AE5" s="142"/>
      <c r="AF5" s="142"/>
      <c r="AG5" s="143"/>
      <c r="AH5" s="141" t="e">
        <f>AH4/('ცვლილებების შეტანა'!S5/100)/100</f>
        <v>#DIV/0!</v>
      </c>
      <c r="AI5" s="142"/>
      <c r="AJ5" s="142"/>
      <c r="AK5" s="143"/>
      <c r="AL5" s="141" t="e">
        <f>AL4/('ცვლილებების შეტანა'!S5/100)/100</f>
        <v>#DIV/0!</v>
      </c>
      <c r="AM5" s="142"/>
      <c r="AN5" s="142"/>
      <c r="AO5" s="143"/>
      <c r="AQ5" s="64">
        <f>IFERROR(AQ3/('ცვლილებების შეტანა'!S5/100)/100,0)</f>
        <v>0</v>
      </c>
    </row>
    <row r="6" spans="1:43" ht="93" customHeight="1" thickBot="1" x14ac:dyDescent="0.3">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x14ac:dyDescent="0.25">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x14ac:dyDescent="0.25">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7" t="s">
        <v>83</v>
      </c>
    </row>
    <row r="9" spans="1:43" x14ac:dyDescent="0.25">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8"/>
    </row>
    <row r="10" spans="1:43" x14ac:dyDescent="0.25">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8"/>
    </row>
    <row r="11" spans="1:43" x14ac:dyDescent="0.25">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8"/>
    </row>
    <row r="12" spans="1:43" x14ac:dyDescent="0.25">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8"/>
    </row>
    <row r="13" spans="1:43" x14ac:dyDescent="0.25">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8"/>
    </row>
    <row r="14" spans="1:43" x14ac:dyDescent="0.25">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8"/>
    </row>
    <row r="15" spans="1:43" x14ac:dyDescent="0.25">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8"/>
    </row>
    <row r="16" spans="1:43" x14ac:dyDescent="0.25">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8"/>
    </row>
    <row r="17" spans="1:43" x14ac:dyDescent="0.25">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9"/>
    </row>
    <row r="18" spans="1:43" x14ac:dyDescent="0.25">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x14ac:dyDescent="0.25">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x14ac:dyDescent="0.25">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7" t="s">
        <v>85</v>
      </c>
    </row>
    <row r="21" spans="1:43" x14ac:dyDescent="0.25">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8"/>
    </row>
    <row r="22" spans="1:43" x14ac:dyDescent="0.25">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8"/>
    </row>
    <row r="23" spans="1:43" x14ac:dyDescent="0.25">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8"/>
    </row>
    <row r="24" spans="1:43" x14ac:dyDescent="0.25">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8"/>
    </row>
    <row r="25" spans="1:43" x14ac:dyDescent="0.25">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8"/>
    </row>
    <row r="26" spans="1:43" x14ac:dyDescent="0.25">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8"/>
    </row>
    <row r="27" spans="1:43" x14ac:dyDescent="0.25">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8"/>
    </row>
    <row r="28" spans="1:43" x14ac:dyDescent="0.25">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8"/>
    </row>
    <row r="29" spans="1:43" x14ac:dyDescent="0.25">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9"/>
    </row>
    <row r="30" spans="1:43" x14ac:dyDescent="0.25">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x14ac:dyDescent="0.25">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x14ac:dyDescent="0.25">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0" t="s">
        <v>86</v>
      </c>
    </row>
    <row r="33" spans="1:43" x14ac:dyDescent="0.25">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0"/>
    </row>
    <row r="34" spans="1:43" x14ac:dyDescent="0.25">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0"/>
    </row>
    <row r="35" spans="1:43" x14ac:dyDescent="0.25">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0"/>
    </row>
    <row r="36" spans="1:43" x14ac:dyDescent="0.25">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0"/>
    </row>
    <row r="37" spans="1:43" x14ac:dyDescent="0.25">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x14ac:dyDescent="0.25">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x14ac:dyDescent="0.25">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0" t="s">
        <v>87</v>
      </c>
    </row>
    <row r="40" spans="1:43" x14ac:dyDescent="0.25">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0"/>
    </row>
    <row r="41" spans="1:43" x14ac:dyDescent="0.25">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0"/>
    </row>
    <row r="42" spans="1:43" x14ac:dyDescent="0.25">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0"/>
    </row>
    <row r="43" spans="1:43" x14ac:dyDescent="0.25">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x14ac:dyDescent="0.25">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x14ac:dyDescent="0.25">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x14ac:dyDescent="0.25">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x14ac:dyDescent="0.25">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x14ac:dyDescent="0.25">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x14ac:dyDescent="0.25">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x14ac:dyDescent="0.25">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x14ac:dyDescent="0.25">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x14ac:dyDescent="0.25">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x14ac:dyDescent="0.25">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x14ac:dyDescent="0.25">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x14ac:dyDescent="0.25">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x14ac:dyDescent="0.25">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x14ac:dyDescent="0.25">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x14ac:dyDescent="0.25">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0">
        <v>619</v>
      </c>
      <c r="B625" s="91"/>
      <c r="C625" s="92">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3"/>
      <c r="E625" s="94">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5"/>
      <c r="G625" s="92">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6"/>
      <c r="I625" s="94">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5"/>
      <c r="K625" s="92">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6"/>
      <c r="M625" s="94">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5"/>
      <c r="O625" s="92">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6"/>
      <c r="Q625" s="94">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5"/>
      <c r="S625" s="92">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6"/>
      <c r="U625" s="94">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5"/>
      <c r="W625" s="92">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6"/>
      <c r="Y625" s="94">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5"/>
      <c r="AA625" s="92">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6"/>
      <c r="AC625" s="94">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5"/>
      <c r="AE625" s="92">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6"/>
      <c r="AG625" s="94">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5"/>
      <c r="AI625" s="92">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6"/>
      <c r="AK625" s="94">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5"/>
      <c r="AM625" s="92">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6"/>
      <c r="AO625" s="94">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8">
        <v>620</v>
      </c>
      <c r="B626" s="75"/>
      <c r="C626" s="76">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7">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0"/>
      <c r="G626" s="76">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1"/>
      <c r="I626" s="77">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0"/>
      <c r="K626" s="76">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1"/>
      <c r="M626" s="77">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0"/>
      <c r="O626" s="76">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1"/>
      <c r="Q626" s="77">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0"/>
      <c r="S626" s="76">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1"/>
      <c r="U626" s="77">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0"/>
      <c r="W626" s="76">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1"/>
      <c r="Y626" s="77">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0"/>
      <c r="AA626" s="76">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1"/>
      <c r="AC626" s="77">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0"/>
      <c r="AE626" s="76">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1"/>
      <c r="AG626" s="77">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0"/>
      <c r="AI626" s="76">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1"/>
      <c r="AK626" s="77">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0"/>
      <c r="AM626" s="76">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1"/>
      <c r="AO626" s="77">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8">
        <v>621</v>
      </c>
      <c r="B627" s="75"/>
      <c r="C627" s="76">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7">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0"/>
      <c r="G627" s="76">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1"/>
      <c r="I627" s="77">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0"/>
      <c r="K627" s="76">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1"/>
      <c r="M627" s="77">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0"/>
      <c r="O627" s="76">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1"/>
      <c r="Q627" s="77">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0"/>
      <c r="S627" s="76">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1"/>
      <c r="U627" s="77">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0"/>
      <c r="W627" s="76">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1"/>
      <c r="Y627" s="77">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0"/>
      <c r="AA627" s="76">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1"/>
      <c r="AC627" s="77">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0"/>
      <c r="AE627" s="76">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1"/>
      <c r="AG627" s="77">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0"/>
      <c r="AI627" s="76">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1"/>
      <c r="AK627" s="77">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0"/>
      <c r="AM627" s="76">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1"/>
      <c r="AO627" s="77">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0">
        <v>622</v>
      </c>
      <c r="B628" s="91"/>
      <c r="C628" s="92">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3"/>
      <c r="E628" s="94">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5"/>
      <c r="G628" s="92">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6"/>
      <c r="I628" s="94">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5"/>
      <c r="K628" s="92">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6"/>
      <c r="M628" s="94">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5"/>
      <c r="O628" s="92">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6"/>
      <c r="Q628" s="94">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5"/>
      <c r="S628" s="92">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6"/>
      <c r="U628" s="94">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5"/>
      <c r="W628" s="92">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6"/>
      <c r="Y628" s="94">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5"/>
      <c r="AA628" s="92">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6"/>
      <c r="AC628" s="94">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5"/>
      <c r="AE628" s="92">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6"/>
      <c r="AG628" s="94">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5"/>
      <c r="AI628" s="92">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6"/>
      <c r="AK628" s="94">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5"/>
      <c r="AM628" s="92">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6"/>
      <c r="AO628" s="94">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8">
        <v>623</v>
      </c>
      <c r="B629" s="75"/>
      <c r="C629" s="76">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7">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0"/>
      <c r="G629" s="76">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1"/>
      <c r="I629" s="77">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0"/>
      <c r="K629" s="76">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1"/>
      <c r="M629" s="77">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0"/>
      <c r="O629" s="76">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1"/>
      <c r="Q629" s="77">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0"/>
      <c r="S629" s="76">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1"/>
      <c r="U629" s="77">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0"/>
      <c r="W629" s="76">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1"/>
      <c r="Y629" s="77">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0"/>
      <c r="AA629" s="76">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1"/>
      <c r="AC629" s="77">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0"/>
      <c r="AE629" s="76">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1"/>
      <c r="AG629" s="77">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0"/>
      <c r="AI629" s="76">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1"/>
      <c r="AK629" s="77">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0"/>
      <c r="AM629" s="76">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1"/>
      <c r="AO629" s="77">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8">
        <v>624</v>
      </c>
      <c r="B630" s="75"/>
      <c r="C630" s="76">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7">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0"/>
      <c r="G630" s="76">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1"/>
      <c r="I630" s="77">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0"/>
      <c r="K630" s="76">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1"/>
      <c r="M630" s="77">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0"/>
      <c r="O630" s="76">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1"/>
      <c r="Q630" s="77">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0"/>
      <c r="S630" s="76">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1"/>
      <c r="U630" s="77">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0"/>
      <c r="W630" s="76">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1"/>
      <c r="Y630" s="77">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0"/>
      <c r="AA630" s="76">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1"/>
      <c r="AC630" s="77">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0"/>
      <c r="AE630" s="76">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1"/>
      <c r="AG630" s="77">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0"/>
      <c r="AI630" s="76">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1"/>
      <c r="AK630" s="77">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0"/>
      <c r="AM630" s="76">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1"/>
      <c r="AO630" s="77">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8">
        <v>625</v>
      </c>
      <c r="B631" s="75"/>
      <c r="C631" s="76">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7">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0"/>
      <c r="G631" s="76">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1"/>
      <c r="I631" s="77">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0"/>
      <c r="K631" s="76">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1"/>
      <c r="M631" s="77">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0"/>
      <c r="O631" s="76">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1"/>
      <c r="Q631" s="77">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0"/>
      <c r="S631" s="76">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1"/>
      <c r="U631" s="77">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0"/>
      <c r="W631" s="76">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1"/>
      <c r="Y631" s="77">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0"/>
      <c r="AA631" s="76">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1"/>
      <c r="AC631" s="77">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0"/>
      <c r="AE631" s="76">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1"/>
      <c r="AG631" s="77">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0"/>
      <c r="AI631" s="76">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1"/>
      <c r="AK631" s="77">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0"/>
      <c r="AM631" s="76">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1"/>
      <c r="AO631" s="77">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8">
        <v>626</v>
      </c>
      <c r="B632" s="75"/>
      <c r="C632" s="76">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7">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0"/>
      <c r="G632" s="76">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1"/>
      <c r="I632" s="77">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0"/>
      <c r="K632" s="76">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1"/>
      <c r="M632" s="77">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0"/>
      <c r="O632" s="76">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1"/>
      <c r="Q632" s="77">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0"/>
      <c r="S632" s="76">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1"/>
      <c r="U632" s="77">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0"/>
      <c r="W632" s="76">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1"/>
      <c r="Y632" s="77">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0"/>
      <c r="AA632" s="76">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1"/>
      <c r="AC632" s="77">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0"/>
      <c r="AE632" s="76">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1"/>
      <c r="AG632" s="77">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0"/>
      <c r="AI632" s="76">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1"/>
      <c r="AK632" s="77">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0"/>
      <c r="AM632" s="76">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1"/>
      <c r="AO632" s="77">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8">
        <v>627</v>
      </c>
      <c r="B633" s="75"/>
      <c r="C633" s="76">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7">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0"/>
      <c r="G633" s="76">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1"/>
      <c r="I633" s="77">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0"/>
      <c r="K633" s="76">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1"/>
      <c r="M633" s="77">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0"/>
      <c r="O633" s="76">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1"/>
      <c r="Q633" s="77">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0"/>
      <c r="S633" s="76">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1"/>
      <c r="U633" s="77">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0"/>
      <c r="W633" s="76">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1"/>
      <c r="Y633" s="77">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0"/>
      <c r="AA633" s="76">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1"/>
      <c r="AC633" s="77">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0"/>
      <c r="AE633" s="76">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1"/>
      <c r="AG633" s="77">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0"/>
      <c r="AI633" s="76">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1"/>
      <c r="AK633" s="77">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0"/>
      <c r="AM633" s="76">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1"/>
      <c r="AO633" s="77">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8">
        <v>628</v>
      </c>
      <c r="B634" s="75"/>
      <c r="C634" s="76">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7">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0"/>
      <c r="G634" s="76">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1"/>
      <c r="I634" s="77">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0"/>
      <c r="K634" s="76">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1"/>
      <c r="M634" s="77">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0"/>
      <c r="O634" s="76">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1"/>
      <c r="Q634" s="77">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0"/>
      <c r="S634" s="76">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1"/>
      <c r="U634" s="77">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0"/>
      <c r="W634" s="76">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1"/>
      <c r="Y634" s="77">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0"/>
      <c r="AA634" s="76">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1"/>
      <c r="AC634" s="77">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0"/>
      <c r="AE634" s="76">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1"/>
      <c r="AG634" s="77">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0"/>
      <c r="AI634" s="76">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1"/>
      <c r="AK634" s="77">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0"/>
      <c r="AM634" s="76">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1"/>
      <c r="AO634" s="77">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8">
        <v>629</v>
      </c>
      <c r="B635" s="75"/>
      <c r="C635" s="76">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7">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0"/>
      <c r="G635" s="76">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1"/>
      <c r="I635" s="77">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0"/>
      <c r="K635" s="76">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1"/>
      <c r="M635" s="77">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0"/>
      <c r="O635" s="76">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1"/>
      <c r="Q635" s="77">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0"/>
      <c r="S635" s="76">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1"/>
      <c r="U635" s="77">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0"/>
      <c r="W635" s="76">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1"/>
      <c r="Y635" s="77">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0"/>
      <c r="AA635" s="76">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1"/>
      <c r="AC635" s="77">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0"/>
      <c r="AE635" s="76">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1"/>
      <c r="AG635" s="77">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0"/>
      <c r="AI635" s="76">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1"/>
      <c r="AK635" s="77">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0"/>
      <c r="AM635" s="76">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1"/>
      <c r="AO635" s="77">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8">
        <v>630</v>
      </c>
      <c r="B636" s="75"/>
      <c r="C636" s="76">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7">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0"/>
      <c r="G636" s="76">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1"/>
      <c r="I636" s="77">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0"/>
      <c r="K636" s="76">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1"/>
      <c r="M636" s="77">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0"/>
      <c r="O636" s="76">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1"/>
      <c r="Q636" s="77">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0"/>
      <c r="S636" s="76">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1"/>
      <c r="U636" s="77">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0"/>
      <c r="W636" s="76">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1"/>
      <c r="Y636" s="77">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0"/>
      <c r="AA636" s="76">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1"/>
      <c r="AC636" s="77">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0"/>
      <c r="AE636" s="76">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1"/>
      <c r="AG636" s="77">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0"/>
      <c r="AI636" s="76">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1"/>
      <c r="AK636" s="77">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0"/>
      <c r="AM636" s="76">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1"/>
      <c r="AO636" s="77">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8">
        <v>631</v>
      </c>
      <c r="B637" s="75"/>
      <c r="C637" s="76">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7">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0"/>
      <c r="G637" s="76">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1"/>
      <c r="I637" s="77">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0"/>
      <c r="K637" s="76">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1"/>
      <c r="M637" s="77">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0"/>
      <c r="O637" s="76">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1"/>
      <c r="Q637" s="77">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0"/>
      <c r="S637" s="76">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1"/>
      <c r="U637" s="77">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0"/>
      <c r="W637" s="76">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1"/>
      <c r="Y637" s="77">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0"/>
      <c r="AA637" s="76">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1"/>
      <c r="AC637" s="77">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0"/>
      <c r="AE637" s="76">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1"/>
      <c r="AG637" s="77">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0"/>
      <c r="AI637" s="76">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1"/>
      <c r="AK637" s="77">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0"/>
      <c r="AM637" s="76">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1"/>
      <c r="AO637" s="77">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0">
        <v>632</v>
      </c>
      <c r="B638" s="91"/>
      <c r="C638" s="92">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3"/>
      <c r="E638" s="94">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5"/>
      <c r="G638" s="92">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6"/>
      <c r="I638" s="94">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5"/>
      <c r="K638" s="92">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6"/>
      <c r="M638" s="94">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5"/>
      <c r="O638" s="92">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6"/>
      <c r="Q638" s="94">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5"/>
      <c r="S638" s="92">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6"/>
      <c r="U638" s="94">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5"/>
      <c r="W638" s="92">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6"/>
      <c r="Y638" s="94">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5"/>
      <c r="AA638" s="92">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6"/>
      <c r="AC638" s="94">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5"/>
      <c r="AE638" s="92">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6"/>
      <c r="AG638" s="94">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5"/>
      <c r="AI638" s="92">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6"/>
      <c r="AK638" s="94">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5"/>
      <c r="AM638" s="92">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6"/>
      <c r="AO638" s="94">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8">
        <v>633</v>
      </c>
      <c r="B639" s="75"/>
      <c r="C639" s="76">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7">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0"/>
      <c r="G639" s="76">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1"/>
      <c r="I639" s="77">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0"/>
      <c r="K639" s="76">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1"/>
      <c r="M639" s="77">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0"/>
      <c r="O639" s="76">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1"/>
      <c r="Q639" s="77">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0"/>
      <c r="S639" s="76">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1"/>
      <c r="U639" s="77">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0"/>
      <c r="W639" s="76">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1"/>
      <c r="Y639" s="77">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0"/>
      <c r="AA639" s="76">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1"/>
      <c r="AC639" s="77">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0"/>
      <c r="AE639" s="76">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1"/>
      <c r="AG639" s="77">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0"/>
      <c r="AI639" s="76">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1"/>
      <c r="AK639" s="77">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0"/>
      <c r="AM639" s="76">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1"/>
      <c r="AO639" s="77">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8">
        <v>634</v>
      </c>
      <c r="B640" s="75"/>
      <c r="C640" s="76">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7">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0"/>
      <c r="G640" s="76">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1"/>
      <c r="I640" s="77">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0"/>
      <c r="K640" s="76">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1"/>
      <c r="M640" s="77">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0"/>
      <c r="O640" s="76">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1"/>
      <c r="Q640" s="77">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0"/>
      <c r="S640" s="76">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1"/>
      <c r="U640" s="77">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0"/>
      <c r="W640" s="76">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1"/>
      <c r="Y640" s="77">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0"/>
      <c r="AA640" s="76">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1"/>
      <c r="AC640" s="77">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0"/>
      <c r="AE640" s="76">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1"/>
      <c r="AG640" s="77">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0"/>
      <c r="AI640" s="76">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1"/>
      <c r="AK640" s="77">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0"/>
      <c r="AM640" s="76">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1"/>
      <c r="AO640" s="77">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0">
        <v>635</v>
      </c>
      <c r="B641" s="91"/>
      <c r="C641" s="92">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3"/>
      <c r="E641" s="94">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5"/>
      <c r="G641" s="92">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6"/>
      <c r="I641" s="94">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5"/>
      <c r="K641" s="92">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6"/>
      <c r="M641" s="94">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5"/>
      <c r="O641" s="92">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6"/>
      <c r="Q641" s="94">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5"/>
      <c r="S641" s="92">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6"/>
      <c r="U641" s="94">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5"/>
      <c r="W641" s="92">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6"/>
      <c r="Y641" s="94">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5"/>
      <c r="AA641" s="92">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6"/>
      <c r="AC641" s="94">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5"/>
      <c r="AE641" s="92">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6"/>
      <c r="AG641" s="94">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5"/>
      <c r="AI641" s="92">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6"/>
      <c r="AK641" s="94">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5"/>
      <c r="AM641" s="92">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6"/>
      <c r="AO641" s="94">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8">
        <v>636</v>
      </c>
      <c r="B642" s="75"/>
      <c r="C642" s="76">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7">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0"/>
      <c r="G642" s="76">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1"/>
      <c r="I642" s="77">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0"/>
      <c r="K642" s="76">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1"/>
      <c r="M642" s="77">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0"/>
      <c r="O642" s="76">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1"/>
      <c r="Q642" s="77">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0"/>
      <c r="S642" s="76">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1"/>
      <c r="U642" s="77">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0"/>
      <c r="W642" s="76">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1"/>
      <c r="Y642" s="77">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0"/>
      <c r="AA642" s="76">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1"/>
      <c r="AC642" s="77">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0"/>
      <c r="AE642" s="76">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1"/>
      <c r="AG642" s="77">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0"/>
      <c r="AI642" s="76">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1"/>
      <c r="AK642" s="77">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0"/>
      <c r="AM642" s="76">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1"/>
      <c r="AO642" s="77">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8">
        <v>637</v>
      </c>
      <c r="B643" s="75"/>
      <c r="C643" s="76">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7">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0"/>
      <c r="G643" s="76">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1"/>
      <c r="I643" s="77">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0"/>
      <c r="K643" s="76">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1"/>
      <c r="M643" s="77">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0"/>
      <c r="O643" s="76">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1"/>
      <c r="Q643" s="77">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0"/>
      <c r="S643" s="76">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1"/>
      <c r="U643" s="77">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0"/>
      <c r="W643" s="76">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1"/>
      <c r="Y643" s="77">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0"/>
      <c r="AA643" s="76">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1"/>
      <c r="AC643" s="77">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0"/>
      <c r="AE643" s="76">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1"/>
      <c r="AG643" s="77">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0"/>
      <c r="AI643" s="76">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1"/>
      <c r="AK643" s="77">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0"/>
      <c r="AM643" s="76">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1"/>
      <c r="AO643" s="77">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8">
        <v>638</v>
      </c>
      <c r="B644" s="75"/>
      <c r="C644" s="76">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7">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0"/>
      <c r="G644" s="76">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1"/>
      <c r="I644" s="77">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0"/>
      <c r="K644" s="76">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1"/>
      <c r="M644" s="77">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0"/>
      <c r="O644" s="76">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1"/>
      <c r="Q644" s="77">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0"/>
      <c r="S644" s="76">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1"/>
      <c r="U644" s="77">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0"/>
      <c r="W644" s="76">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1"/>
      <c r="Y644" s="77">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0"/>
      <c r="AA644" s="76">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1"/>
      <c r="AC644" s="77">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0"/>
      <c r="AE644" s="76">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1"/>
      <c r="AG644" s="77">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0"/>
      <c r="AI644" s="76">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1"/>
      <c r="AK644" s="77">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0"/>
      <c r="AM644" s="76">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1"/>
      <c r="AO644" s="77">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8">
        <v>639</v>
      </c>
      <c r="B645" s="75"/>
      <c r="C645" s="76">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7">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0"/>
      <c r="G645" s="76">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1"/>
      <c r="I645" s="77">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0"/>
      <c r="K645" s="76">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1"/>
      <c r="M645" s="77">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0"/>
      <c r="O645" s="76">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1"/>
      <c r="Q645" s="77">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0"/>
      <c r="S645" s="76">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1"/>
      <c r="U645" s="77">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0"/>
      <c r="W645" s="76">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1"/>
      <c r="Y645" s="77">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0"/>
      <c r="AA645" s="76">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1"/>
      <c r="AC645" s="77">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0"/>
      <c r="AE645" s="76">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1"/>
      <c r="AG645" s="77">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0"/>
      <c r="AI645" s="76">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1"/>
      <c r="AK645" s="77">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0"/>
      <c r="AM645" s="76">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1"/>
      <c r="AO645" s="77">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8">
        <v>640</v>
      </c>
      <c r="B646" s="75"/>
      <c r="C646" s="76">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7">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0"/>
      <c r="G646" s="76">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1"/>
      <c r="I646" s="77">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0"/>
      <c r="K646" s="76">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1"/>
      <c r="M646" s="77">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0"/>
      <c r="O646" s="76">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1"/>
      <c r="Q646" s="77">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0"/>
      <c r="S646" s="76">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1"/>
      <c r="U646" s="77">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0"/>
      <c r="W646" s="76">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1"/>
      <c r="Y646" s="77">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0"/>
      <c r="AA646" s="76">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1"/>
      <c r="AC646" s="77">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0"/>
      <c r="AE646" s="76">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1"/>
      <c r="AG646" s="77">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0"/>
      <c r="AI646" s="76">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1"/>
      <c r="AK646" s="77">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0"/>
      <c r="AM646" s="76">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1"/>
      <c r="AO646" s="77">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8">
        <v>641</v>
      </c>
      <c r="B647" s="75"/>
      <c r="C647" s="76">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7">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0"/>
      <c r="G647" s="76">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1"/>
      <c r="I647" s="77">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0"/>
      <c r="K647" s="76">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1"/>
      <c r="M647" s="77">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0"/>
      <c r="O647" s="76">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1"/>
      <c r="Q647" s="77">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0"/>
      <c r="S647" s="76">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1"/>
      <c r="U647" s="77">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0"/>
      <c r="W647" s="76">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1"/>
      <c r="Y647" s="77">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0"/>
      <c r="AA647" s="76">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1"/>
      <c r="AC647" s="77">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0"/>
      <c r="AE647" s="76">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1"/>
      <c r="AG647" s="77">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0"/>
      <c r="AI647" s="76">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1"/>
      <c r="AK647" s="77">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0"/>
      <c r="AM647" s="76">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1"/>
      <c r="AO647" s="77">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8">
        <v>642</v>
      </c>
      <c r="B648" s="75"/>
      <c r="C648" s="76">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7">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0"/>
      <c r="G648" s="76">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1"/>
      <c r="I648" s="77">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0"/>
      <c r="K648" s="76">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1"/>
      <c r="M648" s="77">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0"/>
      <c r="O648" s="76">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1"/>
      <c r="Q648" s="77">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0"/>
      <c r="S648" s="76">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1"/>
      <c r="U648" s="77">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0"/>
      <c r="W648" s="76">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1"/>
      <c r="Y648" s="77">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0"/>
      <c r="AA648" s="76">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1"/>
      <c r="AC648" s="77">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0"/>
      <c r="AE648" s="76">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1"/>
      <c r="AG648" s="77">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0"/>
      <c r="AI648" s="76">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1"/>
      <c r="AK648" s="77">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0"/>
      <c r="AM648" s="76">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1"/>
      <c r="AO648" s="77">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8">
        <v>643</v>
      </c>
      <c r="B649" s="75"/>
      <c r="C649" s="76">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7">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0"/>
      <c r="G649" s="76">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1"/>
      <c r="I649" s="77">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0"/>
      <c r="K649" s="76">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1"/>
      <c r="M649" s="77">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0"/>
      <c r="O649" s="76">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1"/>
      <c r="Q649" s="77">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0"/>
      <c r="S649" s="76">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1"/>
      <c r="U649" s="77">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0"/>
      <c r="W649" s="76">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1"/>
      <c r="Y649" s="77">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0"/>
      <c r="AA649" s="76">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1"/>
      <c r="AC649" s="77">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0"/>
      <c r="AE649" s="76">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1"/>
      <c r="AG649" s="77">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0"/>
      <c r="AI649" s="76">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1"/>
      <c r="AK649" s="77">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0"/>
      <c r="AM649" s="76">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1"/>
      <c r="AO649" s="77">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8">
        <v>644</v>
      </c>
      <c r="B650" s="75"/>
      <c r="C650" s="76">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7">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0"/>
      <c r="G650" s="76">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1"/>
      <c r="I650" s="77">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0"/>
      <c r="K650" s="76">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1"/>
      <c r="M650" s="77">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0"/>
      <c r="O650" s="76">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1"/>
      <c r="Q650" s="77">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0"/>
      <c r="S650" s="76">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1"/>
      <c r="U650" s="77">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0"/>
      <c r="W650" s="76">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1"/>
      <c r="Y650" s="77">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0"/>
      <c r="AA650" s="76">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1"/>
      <c r="AC650" s="77">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0"/>
      <c r="AE650" s="76">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1"/>
      <c r="AG650" s="77">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0"/>
      <c r="AI650" s="76">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1"/>
      <c r="AK650" s="77">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0"/>
      <c r="AM650" s="76">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1"/>
      <c r="AO650" s="77">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0">
        <v>645</v>
      </c>
      <c r="B651" s="91"/>
      <c r="C651" s="92">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3"/>
      <c r="E651" s="94">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5"/>
      <c r="G651" s="92">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6"/>
      <c r="I651" s="94">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5"/>
      <c r="K651" s="92">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6"/>
      <c r="M651" s="94">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5"/>
      <c r="O651" s="92">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6"/>
      <c r="Q651" s="94">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5"/>
      <c r="S651" s="92">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6"/>
      <c r="U651" s="94">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5"/>
      <c r="W651" s="92">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6"/>
      <c r="Y651" s="94">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5"/>
      <c r="AA651" s="92">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6"/>
      <c r="AC651" s="94">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5"/>
      <c r="AE651" s="92">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6"/>
      <c r="AG651" s="94">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5"/>
      <c r="AI651" s="92">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6"/>
      <c r="AK651" s="94">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5"/>
      <c r="AM651" s="92">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6"/>
      <c r="AO651" s="94">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8">
        <v>646</v>
      </c>
      <c r="B652" s="75"/>
      <c r="C652" s="76">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7">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0"/>
      <c r="G652" s="76">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1"/>
      <c r="I652" s="77">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0"/>
      <c r="K652" s="76">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1"/>
      <c r="M652" s="77">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0"/>
      <c r="O652" s="76">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1"/>
      <c r="Q652" s="77">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0"/>
      <c r="S652" s="76">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1"/>
      <c r="U652" s="77">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0"/>
      <c r="W652" s="76">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1"/>
      <c r="Y652" s="77">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0"/>
      <c r="AA652" s="76">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1"/>
      <c r="AC652" s="77">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0"/>
      <c r="AE652" s="76">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1"/>
      <c r="AG652" s="77">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0"/>
      <c r="AI652" s="76">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1"/>
      <c r="AK652" s="77">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0"/>
      <c r="AM652" s="76">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1"/>
      <c r="AO652" s="77">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8">
        <v>647</v>
      </c>
      <c r="B653" s="75"/>
      <c r="C653" s="76">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7">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0"/>
      <c r="G653" s="76">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1"/>
      <c r="I653" s="77">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0"/>
      <c r="K653" s="76">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1"/>
      <c r="M653" s="77">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0"/>
      <c r="O653" s="76">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1"/>
      <c r="Q653" s="77">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0"/>
      <c r="S653" s="76">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1"/>
      <c r="U653" s="77">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0"/>
      <c r="W653" s="76">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1"/>
      <c r="Y653" s="77">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0"/>
      <c r="AA653" s="76">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1"/>
      <c r="AC653" s="77">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0"/>
      <c r="AE653" s="76">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1"/>
      <c r="AG653" s="77">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0"/>
      <c r="AI653" s="76">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1"/>
      <c r="AK653" s="77">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0"/>
      <c r="AM653" s="76">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1"/>
      <c r="AO653" s="77">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ht="15.75" thickBot="1" x14ac:dyDescent="0.3">
      <c r="A654" s="83">
        <v>648</v>
      </c>
      <c r="B654" s="84"/>
      <c r="C654" s="85">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86"/>
      <c r="E654" s="87">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88"/>
      <c r="G654" s="85">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89"/>
      <c r="I654" s="87">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88"/>
      <c r="K654" s="85">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89"/>
      <c r="M654" s="87">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88"/>
      <c r="O654" s="85">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89"/>
      <c r="Q654" s="87">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88"/>
      <c r="S654" s="85">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89"/>
      <c r="U654" s="87">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88"/>
      <c r="W654" s="85">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89"/>
      <c r="Y654" s="87">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88"/>
      <c r="AA654" s="85">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89"/>
      <c r="AC654" s="87">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88"/>
      <c r="AE654" s="85">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89"/>
      <c r="AG654" s="87">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88"/>
      <c r="AI654" s="85">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89"/>
      <c r="AK654" s="87">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88"/>
      <c r="AM654" s="85">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89"/>
      <c r="AO654" s="87">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sheetData>
  <sheetProtection algorithmName="SHA-512" hashValue="NkwXGSibp/sOHrAmeSizM/RVIEY49D/y7nq2ep3JyKo8gKewO9PosSkf2wNP4cPxIH/Nd87T0gjGV3HRVaaeew==" saltValue="uaDEg3QlJ5Ns46pq02GLF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A7:A654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2022-11-01T08:29:38Z</dcterms:modified>
</cp:coreProperties>
</file>